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tor.alarcon\Desktop\"/>
    </mc:Choice>
  </mc:AlternateContent>
  <bookViews>
    <workbookView xWindow="0" yWindow="0" windowWidth="27315" windowHeight="4980"/>
  </bookViews>
  <sheets>
    <sheet name="1" sheetId="1" r:id="rId1"/>
    <sheet name="2" sheetId="3" r:id="rId2"/>
    <sheet name="3" sheetId="4" r:id="rId3"/>
    <sheet name="4" sheetId="2" r:id="rId4"/>
    <sheet name="5" sheetId="5" r:id="rId5"/>
    <sheet name="6" sheetId="6" r:id="rId6"/>
    <sheet name="7" sheetId="7" r:id="rId7"/>
    <sheet name="8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7" l="1"/>
  <c r="H10" i="7"/>
  <c r="G10" i="7"/>
  <c r="F10" i="7"/>
  <c r="D10" i="7"/>
  <c r="E9" i="7" s="1"/>
  <c r="B10" i="7"/>
  <c r="C8" i="7" s="1"/>
  <c r="J9" i="7"/>
  <c r="C9" i="7"/>
  <c r="J8" i="7"/>
  <c r="J7" i="7"/>
  <c r="C7" i="7"/>
  <c r="J6" i="7"/>
  <c r="E6" i="7"/>
  <c r="C6" i="7"/>
  <c r="H10" i="5"/>
  <c r="I8" i="5" s="1"/>
  <c r="F10" i="5"/>
  <c r="G9" i="5" s="1"/>
  <c r="D10" i="5"/>
  <c r="E9" i="5" s="1"/>
  <c r="B10" i="5"/>
  <c r="C6" i="5" s="1"/>
  <c r="J9" i="5"/>
  <c r="J8" i="5"/>
  <c r="J7" i="5"/>
  <c r="J6" i="5"/>
  <c r="G7" i="5" l="1"/>
  <c r="G6" i="5"/>
  <c r="G8" i="5"/>
  <c r="G10" i="5" s="1"/>
  <c r="I7" i="5"/>
  <c r="I9" i="5"/>
  <c r="C7" i="5"/>
  <c r="C8" i="5"/>
  <c r="C9" i="5"/>
  <c r="J10" i="7"/>
  <c r="C10" i="7" s="1"/>
  <c r="E7" i="7"/>
  <c r="E8" i="7"/>
  <c r="J10" i="5"/>
  <c r="K6" i="5" s="1"/>
  <c r="E6" i="5"/>
  <c r="E8" i="5"/>
  <c r="I6" i="5"/>
  <c r="E7" i="5"/>
  <c r="C10" i="5" l="1"/>
  <c r="I10" i="5"/>
  <c r="E10" i="5"/>
  <c r="K6" i="7"/>
  <c r="K8" i="5"/>
  <c r="K7" i="5"/>
  <c r="K9" i="5"/>
  <c r="K8" i="7"/>
  <c r="K9" i="7"/>
  <c r="E10" i="7"/>
  <c r="K7" i="7"/>
  <c r="K10" i="5" l="1"/>
  <c r="K10" i="7"/>
  <c r="J9" i="8" l="1"/>
  <c r="J8" i="8"/>
  <c r="J7" i="8"/>
  <c r="J6" i="8"/>
  <c r="H10" i="8"/>
  <c r="I8" i="8" s="1"/>
  <c r="F10" i="8"/>
  <c r="G7" i="8" s="1"/>
  <c r="D10" i="8"/>
  <c r="E9" i="8" s="1"/>
  <c r="B10" i="8"/>
  <c r="C9" i="8" s="1"/>
  <c r="C8" i="8"/>
  <c r="I9" i="8" l="1"/>
  <c r="I6" i="8"/>
  <c r="I7" i="8"/>
  <c r="G6" i="8"/>
  <c r="G8" i="8"/>
  <c r="E6" i="8"/>
  <c r="G9" i="8"/>
  <c r="E7" i="8"/>
  <c r="E8" i="8"/>
  <c r="J10" i="8"/>
  <c r="K8" i="8" s="1"/>
  <c r="C6" i="8"/>
  <c r="C7" i="8"/>
  <c r="J6" i="6"/>
  <c r="J9" i="6"/>
  <c r="J8" i="6"/>
  <c r="J7" i="6"/>
  <c r="H10" i="6"/>
  <c r="I6" i="6" s="1"/>
  <c r="F10" i="6"/>
  <c r="G9" i="6" s="1"/>
  <c r="D10" i="6"/>
  <c r="E9" i="6" s="1"/>
  <c r="B10" i="6"/>
  <c r="C9" i="6" s="1"/>
  <c r="J9" i="2"/>
  <c r="J8" i="2"/>
  <c r="J7" i="2"/>
  <c r="J6" i="2"/>
  <c r="H10" i="2"/>
  <c r="I7" i="2" s="1"/>
  <c r="F10" i="2"/>
  <c r="G7" i="2" s="1"/>
  <c r="D10" i="2"/>
  <c r="E7" i="2" s="1"/>
  <c r="B10" i="2"/>
  <c r="C7" i="2" s="1"/>
  <c r="H10" i="4"/>
  <c r="I7" i="4" s="1"/>
  <c r="F10" i="4"/>
  <c r="G6" i="4" s="1"/>
  <c r="D10" i="4"/>
  <c r="E7" i="4" s="1"/>
  <c r="B10" i="4"/>
  <c r="C8" i="4" s="1"/>
  <c r="J9" i="4"/>
  <c r="J8" i="4"/>
  <c r="J7" i="4"/>
  <c r="J6" i="4"/>
  <c r="I8" i="4"/>
  <c r="G9" i="4"/>
  <c r="J43" i="1"/>
  <c r="K41" i="1" s="1"/>
  <c r="H43" i="1"/>
  <c r="I42" i="1" s="1"/>
  <c r="F43" i="1"/>
  <c r="G42" i="1" s="1"/>
  <c r="D43" i="1"/>
  <c r="E39" i="1" s="1"/>
  <c r="B43" i="1"/>
  <c r="C28" i="1" s="1"/>
  <c r="J19" i="1"/>
  <c r="K16" i="1" s="1"/>
  <c r="H19" i="1"/>
  <c r="I16" i="1" s="1"/>
  <c r="F19" i="1"/>
  <c r="G17" i="1" s="1"/>
  <c r="D19" i="1"/>
  <c r="E18" i="1" s="1"/>
  <c r="B19" i="1"/>
  <c r="C9" i="1" s="1"/>
  <c r="H10" i="3"/>
  <c r="I8" i="3" s="1"/>
  <c r="F10" i="3"/>
  <c r="G6" i="3" s="1"/>
  <c r="D10" i="3"/>
  <c r="E6" i="3" s="1"/>
  <c r="B10" i="3"/>
  <c r="C8" i="3" s="1"/>
  <c r="J7" i="3"/>
  <c r="J8" i="3"/>
  <c r="J9" i="3"/>
  <c r="J6" i="3"/>
  <c r="G6" i="6" l="1"/>
  <c r="G9" i="2"/>
  <c r="I8" i="2"/>
  <c r="G7" i="4"/>
  <c r="G8" i="4"/>
  <c r="G9" i="3"/>
  <c r="E7" i="3"/>
  <c r="K10" i="1"/>
  <c r="E6" i="6"/>
  <c r="C6" i="2"/>
  <c r="C6" i="4"/>
  <c r="C7" i="4"/>
  <c r="C9" i="4"/>
  <c r="K6" i="1"/>
  <c r="K11" i="1"/>
  <c r="K7" i="1"/>
  <c r="K13" i="1"/>
  <c r="K9" i="1"/>
  <c r="K17" i="1"/>
  <c r="K14" i="1"/>
  <c r="I18" i="1"/>
  <c r="I10" i="1"/>
  <c r="I13" i="1"/>
  <c r="G6" i="2"/>
  <c r="J10" i="2"/>
  <c r="K6" i="2" s="1"/>
  <c r="I9" i="3"/>
  <c r="I6" i="3"/>
  <c r="G8" i="3"/>
  <c r="G7" i="3"/>
  <c r="E8" i="3"/>
  <c r="C9" i="3"/>
  <c r="I35" i="1"/>
  <c r="I28" i="1"/>
  <c r="I41" i="1"/>
  <c r="I29" i="1"/>
  <c r="I36" i="1"/>
  <c r="I31" i="1"/>
  <c r="I39" i="1"/>
  <c r="I25" i="1"/>
  <c r="I33" i="1"/>
  <c r="I40" i="1"/>
  <c r="E28" i="1"/>
  <c r="I27" i="1"/>
  <c r="I32" i="1"/>
  <c r="I37" i="1"/>
  <c r="G29" i="1"/>
  <c r="G35" i="1"/>
  <c r="G40" i="1"/>
  <c r="G25" i="1"/>
  <c r="G41" i="1"/>
  <c r="G27" i="1"/>
  <c r="G32" i="1"/>
  <c r="G37" i="1"/>
  <c r="G31" i="1"/>
  <c r="G36" i="1"/>
  <c r="G28" i="1"/>
  <c r="G33" i="1"/>
  <c r="G39" i="1"/>
  <c r="E32" i="1"/>
  <c r="E40" i="1"/>
  <c r="E36" i="1"/>
  <c r="C39" i="1"/>
  <c r="C41" i="1"/>
  <c r="C37" i="1"/>
  <c r="C31" i="1"/>
  <c r="C40" i="1"/>
  <c r="C35" i="1"/>
  <c r="C30" i="1"/>
  <c r="C25" i="1"/>
  <c r="C34" i="1"/>
  <c r="C29" i="1"/>
  <c r="C42" i="1"/>
  <c r="C38" i="1"/>
  <c r="C33" i="1"/>
  <c r="C27" i="1"/>
  <c r="C26" i="1"/>
  <c r="K15" i="1"/>
  <c r="I7" i="1"/>
  <c r="I14" i="1"/>
  <c r="I9" i="1"/>
  <c r="I15" i="1"/>
  <c r="K6" i="8"/>
  <c r="K9" i="8"/>
  <c r="K7" i="8"/>
  <c r="I7" i="6"/>
  <c r="I8" i="6"/>
  <c r="I9" i="6"/>
  <c r="G7" i="6"/>
  <c r="G8" i="6"/>
  <c r="E7" i="6"/>
  <c r="E8" i="6"/>
  <c r="C6" i="6"/>
  <c r="C7" i="6"/>
  <c r="J10" i="6"/>
  <c r="K7" i="6" s="1"/>
  <c r="C8" i="6"/>
  <c r="G8" i="2"/>
  <c r="E8" i="2"/>
  <c r="C8" i="2"/>
  <c r="C9" i="2"/>
  <c r="E8" i="4"/>
  <c r="J10" i="4"/>
  <c r="K9" i="4" s="1"/>
  <c r="I7" i="3"/>
  <c r="E9" i="3"/>
  <c r="C6" i="3"/>
  <c r="J10" i="3"/>
  <c r="K9" i="3" s="1"/>
  <c r="C7" i="3"/>
  <c r="K26" i="1"/>
  <c r="K34" i="1"/>
  <c r="K42" i="1"/>
  <c r="K27" i="1"/>
  <c r="K28" i="1"/>
  <c r="K32" i="1"/>
  <c r="K36" i="1"/>
  <c r="K40" i="1"/>
  <c r="K30" i="1"/>
  <c r="K38" i="1"/>
  <c r="K31" i="1"/>
  <c r="K35" i="1"/>
  <c r="K39" i="1"/>
  <c r="K25" i="1"/>
  <c r="K29" i="1"/>
  <c r="K33" i="1"/>
  <c r="K37" i="1"/>
  <c r="I26" i="1"/>
  <c r="I30" i="1"/>
  <c r="I34" i="1"/>
  <c r="I38" i="1"/>
  <c r="G26" i="1"/>
  <c r="G30" i="1"/>
  <c r="G34" i="1"/>
  <c r="G38" i="1"/>
  <c r="E25" i="1"/>
  <c r="E29" i="1"/>
  <c r="E33" i="1"/>
  <c r="E37" i="1"/>
  <c r="E41" i="1"/>
  <c r="E26" i="1"/>
  <c r="E30" i="1"/>
  <c r="E34" i="1"/>
  <c r="E38" i="1"/>
  <c r="E42" i="1"/>
  <c r="E27" i="1"/>
  <c r="E31" i="1"/>
  <c r="E35" i="1"/>
  <c r="C36" i="1"/>
  <c r="C32" i="1"/>
  <c r="K18" i="1"/>
  <c r="I6" i="1"/>
  <c r="I11" i="1"/>
  <c r="I17" i="1"/>
  <c r="E8" i="1"/>
  <c r="E16" i="1"/>
  <c r="C17" i="1"/>
  <c r="C13" i="1"/>
  <c r="C8" i="1"/>
  <c r="C16" i="1"/>
  <c r="C12" i="1"/>
  <c r="C7" i="1"/>
  <c r="C6" i="1"/>
  <c r="C15" i="1"/>
  <c r="C11" i="1"/>
  <c r="C18" i="1"/>
  <c r="C14" i="1"/>
  <c r="C10" i="1"/>
  <c r="K8" i="1"/>
  <c r="K12" i="1"/>
  <c r="I8" i="1"/>
  <c r="I12" i="1"/>
  <c r="G18" i="1"/>
  <c r="G6" i="1"/>
  <c r="E9" i="2"/>
  <c r="I9" i="2"/>
  <c r="E6" i="2"/>
  <c r="I6" i="2"/>
  <c r="E9" i="4"/>
  <c r="I9" i="4"/>
  <c r="E6" i="4"/>
  <c r="I6" i="4"/>
  <c r="E11" i="1"/>
  <c r="E12" i="1"/>
  <c r="G10" i="1"/>
  <c r="E7" i="1"/>
  <c r="E15" i="1"/>
  <c r="G14" i="1"/>
  <c r="G11" i="1"/>
  <c r="G15" i="1"/>
  <c r="G8" i="1"/>
  <c r="G12" i="1"/>
  <c r="G16" i="1"/>
  <c r="G7" i="1"/>
  <c r="G9" i="1"/>
  <c r="G13" i="1"/>
  <c r="E9" i="1"/>
  <c r="E13" i="1"/>
  <c r="E17" i="1"/>
  <c r="E6" i="1"/>
  <c r="E10" i="1"/>
  <c r="E14" i="1"/>
  <c r="E10" i="6" l="1"/>
  <c r="G10" i="4"/>
  <c r="I10" i="3"/>
  <c r="G10" i="3"/>
  <c r="C10" i="4"/>
  <c r="I10" i="6"/>
  <c r="G10" i="6"/>
  <c r="I10" i="2"/>
  <c r="E10" i="2"/>
  <c r="C10" i="2"/>
  <c r="E10" i="3"/>
  <c r="K19" i="1"/>
  <c r="C19" i="1"/>
  <c r="C10" i="6"/>
  <c r="K9" i="2"/>
  <c r="K8" i="2"/>
  <c r="G10" i="2"/>
  <c r="K7" i="2"/>
  <c r="I10" i="4"/>
  <c r="E10" i="4"/>
  <c r="K6" i="3"/>
  <c r="K7" i="3"/>
  <c r="C10" i="3"/>
  <c r="K43" i="1"/>
  <c r="I43" i="1"/>
  <c r="C43" i="1"/>
  <c r="G43" i="1"/>
  <c r="I19" i="1"/>
  <c r="K8" i="6"/>
  <c r="K9" i="6"/>
  <c r="K6" i="6"/>
  <c r="K6" i="4"/>
  <c r="K7" i="4"/>
  <c r="K8" i="4"/>
  <c r="K8" i="3"/>
  <c r="E43" i="1"/>
  <c r="G19" i="1"/>
  <c r="E19" i="1"/>
  <c r="K10" i="2" l="1"/>
  <c r="K10" i="6"/>
  <c r="K10" i="3"/>
  <c r="K10" i="4"/>
</calcChain>
</file>

<file path=xl/sharedStrings.xml><?xml version="1.0" encoding="utf-8"?>
<sst xmlns="http://schemas.openxmlformats.org/spreadsheetml/2006/main" count="156" uniqueCount="49">
  <si>
    <t xml:space="preserve">PARTICIPACIÓN EN BOLETAS </t>
  </si>
  <si>
    <t>Edad</t>
  </si>
  <si>
    <t>Número de participantes</t>
  </si>
  <si>
    <t>%</t>
  </si>
  <si>
    <t>Niña/Mujer</t>
  </si>
  <si>
    <t>Niño/Hombre</t>
  </si>
  <si>
    <t>Otro/No me identifico con ninguno de los dos</t>
  </si>
  <si>
    <t>No especificado</t>
  </si>
  <si>
    <t>Total</t>
  </si>
  <si>
    <t>PARTICIPACIÓN DE LA POBLACIÓN QUE SOLAMENTE UTILIZA LENTES</t>
  </si>
  <si>
    <t>Modalidad de participación</t>
  </si>
  <si>
    <t>TOTAL</t>
  </si>
  <si>
    <t>Boleta de 6 a 9 años</t>
  </si>
  <si>
    <t>Boleta de 10 a 13 años</t>
  </si>
  <si>
    <t>Boleta de 14 a 17 años</t>
  </si>
  <si>
    <t>Hojas de expresión</t>
  </si>
  <si>
    <t>PARTICIPACIÓN DE LA POBLACIÓN INDÍGENA</t>
  </si>
  <si>
    <t>PARTICIPACIÓN DE LA POBLACIÓN CON DISCAPACIDAD</t>
  </si>
  <si>
    <t>PARTICIPACIÓN DE PERSONAS EN UNA INSTITUCIÓN</t>
  </si>
  <si>
    <t>Hojas de expresion</t>
  </si>
  <si>
    <t>PARTICIPACIÓN SEGÚN CONDICIÓN DE ASISTENCIA ESCOLAR</t>
  </si>
  <si>
    <t>No asiste a la escuela</t>
  </si>
  <si>
    <t>Sí asiste a la escuela</t>
  </si>
  <si>
    <t>Escuela Pública</t>
  </si>
  <si>
    <t>Escuela Privada</t>
  </si>
  <si>
    <t>Escuela Pública/Privada</t>
  </si>
  <si>
    <t>PARTICIPACIÓN SEGÚN TIPO DE HOGAR</t>
  </si>
  <si>
    <t>Tipo de hogar</t>
  </si>
  <si>
    <t>Nuclear</t>
  </si>
  <si>
    <t>Ampliados</t>
  </si>
  <si>
    <t>Monoparentales (solo madre)</t>
  </si>
  <si>
    <t>Otras composiciones</t>
  </si>
  <si>
    <t xml:space="preserve"> Boleta de 6 a 9 años </t>
  </si>
  <si>
    <t xml:space="preserve"> Boleta de 10 a 13 años </t>
  </si>
  <si>
    <t xml:space="preserve"> Boleta de 14 a 17 años </t>
  </si>
  <si>
    <t xml:space="preserve"> Hojas de expresión </t>
  </si>
  <si>
    <t>8. PARTICIPACIÓN POR TIPO DE HOGAR</t>
  </si>
  <si>
    <t>6. PARTICIPACIÓN DE PERSONAS EN UNA INSTITUCIÓN</t>
  </si>
  <si>
    <t>4. PARTICIPACIÓN DE POBLACIÓN QUE SOLAMENTE MENCIONÓ UTILIZAR LENTES</t>
  </si>
  <si>
    <t>5. PARTICIPACIÓN EN CASILLAS INDÍGENAS</t>
  </si>
  <si>
    <t>7.       PARTICIPACIÓN POR CONDICIÓN DE ASISTENCIA ESCOLAR</t>
  </si>
  <si>
    <t>3. POBLACIÓN CON DISCAPACIDAD (SIN CONTAR LOS QUE SOLAMENTE UTILIZAN LENTES)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</si>
  <si>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  <scheme val="minor"/>
      </rPr>
      <t>PARTICIPACIÓN</t>
    </r>
  </si>
  <si>
    <t>2. POBLACIÓN INDIGENA</t>
  </si>
  <si>
    <t>PARTICIPACIÓN EN HOJAS DE EXPRESIÓN</t>
  </si>
  <si>
    <t>Niña</t>
  </si>
  <si>
    <t>Niño</t>
  </si>
  <si>
    <t>Niña/Niño</t>
  </si>
  <si>
    <t>PARTICIPACIÓN EN CASILLAS INDÍGENAS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</si>
</sst>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3ABD2"/>
        <bgColor indexed="64"/>
      </patternFill>
    </fill>
    <fill>
      <patternFill patternType="solid">
        <fgColor rgb="FFB8DC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FC6F2"/>
        <bgColor indexed="64"/>
      </patternFill>
    </fill>
    <fill>
      <patternFill patternType="solid">
        <fgColor rgb="FFDAE2FA"/>
        <bgColor indexed="64"/>
      </patternFill>
    </fill>
    <fill>
      <patternFill patternType="solid">
        <fgColor rgb="FFDCEDF8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FFFFFF"/>
      </bottom>
      <diagonal/>
    </border>
    <border>
      <left/>
      <right/>
      <top style="medium">
        <color indexed="64"/>
      </top>
      <bottom style="medium">
        <color rgb="FFFFFFFF"/>
      </bottom>
      <diagonal/>
    </border>
    <border>
      <left/>
      <right style="medium">
        <color rgb="FF000000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7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/>
    </xf>
    <xf numFmtId="10" fontId="2" fillId="5" borderId="5" xfId="0" applyNumberFormat="1" applyFont="1" applyFill="1" applyBorder="1" applyAlignment="1">
      <alignment horizontal="center" vertical="center"/>
    </xf>
    <xf numFmtId="10" fontId="2" fillId="5" borderId="6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right" vertical="center"/>
    </xf>
    <xf numFmtId="0" fontId="1" fillId="6" borderId="7" xfId="0" applyFont="1" applyFill="1" applyBorder="1" applyAlignment="1">
      <alignment vertical="center"/>
    </xf>
    <xf numFmtId="3" fontId="1" fillId="6" borderId="8" xfId="0" applyNumberFormat="1" applyFont="1" applyFill="1" applyBorder="1" applyAlignment="1">
      <alignment horizontal="center" vertical="center"/>
    </xf>
    <xf numFmtId="10" fontId="1" fillId="6" borderId="8" xfId="0" applyNumberFormat="1" applyFont="1" applyFill="1" applyBorder="1" applyAlignment="1">
      <alignment horizontal="center" vertical="center" wrapText="1"/>
    </xf>
    <xf numFmtId="10" fontId="1" fillId="6" borderId="9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3" fontId="1" fillId="0" borderId="5" xfId="0" applyNumberFormat="1" applyFont="1" applyBorder="1" applyAlignment="1">
      <alignment horizontal="center" vertical="center" wrapText="1"/>
    </xf>
    <xf numFmtId="10" fontId="1" fillId="5" borderId="6" xfId="0" applyNumberFormat="1" applyFont="1" applyFill="1" applyBorder="1" applyAlignment="1">
      <alignment horizontal="center" vertical="center"/>
    </xf>
    <xf numFmtId="10" fontId="1" fillId="5" borderId="5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3" fontId="1" fillId="7" borderId="12" xfId="0" applyNumberFormat="1" applyFont="1" applyFill="1" applyBorder="1" applyAlignment="1">
      <alignment horizontal="center" vertical="center"/>
    </xf>
    <xf numFmtId="10" fontId="1" fillId="5" borderId="13" xfId="0" applyNumberFormat="1" applyFont="1" applyFill="1" applyBorder="1" applyAlignment="1">
      <alignment horizontal="center" vertical="center"/>
    </xf>
    <xf numFmtId="3" fontId="1" fillId="7" borderId="5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3" fontId="1" fillId="6" borderId="14" xfId="0" applyNumberFormat="1" applyFont="1" applyFill="1" applyBorder="1" applyAlignment="1">
      <alignment horizontal="center" vertical="center"/>
    </xf>
    <xf numFmtId="10" fontId="1" fillId="6" borderId="15" xfId="0" applyNumberFormat="1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0" fontId="1" fillId="6" borderId="9" xfId="0" applyNumberFormat="1" applyFont="1" applyFill="1" applyBorder="1" applyAlignment="1">
      <alignment horizontal="center" vertical="center" wrapText="1"/>
    </xf>
    <xf numFmtId="10" fontId="1" fillId="6" borderId="8" xfId="1" applyNumberFormat="1" applyFont="1" applyFill="1" applyBorder="1" applyAlignment="1">
      <alignment horizontal="center" vertical="center"/>
    </xf>
    <xf numFmtId="10" fontId="1" fillId="6" borderId="9" xfId="1" applyNumberFormat="1" applyFont="1" applyFill="1" applyBorder="1" applyAlignment="1">
      <alignment horizontal="center" vertical="center"/>
    </xf>
    <xf numFmtId="10" fontId="1" fillId="5" borderId="16" xfId="0" applyNumberFormat="1" applyFont="1" applyFill="1" applyBorder="1" applyAlignment="1">
      <alignment horizontal="center" vertical="center"/>
    </xf>
    <xf numFmtId="10" fontId="1" fillId="8" borderId="5" xfId="0" applyNumberFormat="1" applyFont="1" applyFill="1" applyBorder="1" applyAlignment="1">
      <alignment horizontal="center" vertical="center"/>
    </xf>
    <xf numFmtId="10" fontId="1" fillId="6" borderId="8" xfId="0" applyNumberFormat="1" applyFont="1" applyFill="1" applyBorder="1" applyAlignment="1">
      <alignment horizontal="center" vertical="center"/>
    </xf>
    <xf numFmtId="10" fontId="1" fillId="8" borderId="6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1" fillId="9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3"/>
  <sheetViews>
    <sheetView tabSelected="1" zoomScaleNormal="100" workbookViewId="0">
      <selection activeCell="P23" sqref="P23"/>
    </sheetView>
  </sheetViews>
  <sheetFormatPr baseColWidth="10" defaultRowHeight="15" x14ac:dyDescent="0.25"/>
  <cols>
    <col min="1" max="1" width="13" customWidth="1"/>
  </cols>
  <sheetData>
    <row r="2" spans="1:12" ht="15.75" x14ac:dyDescent="0.25">
      <c r="A2" s="33" t="s">
        <v>42</v>
      </c>
    </row>
    <row r="3" spans="1:12" ht="15.75" thickBot="1" x14ac:dyDescent="0.3"/>
    <row r="4" spans="1:12" ht="16.5" thickBot="1" x14ac:dyDescent="0.3">
      <c r="A4" s="49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1"/>
    </row>
    <row r="5" spans="1:12" ht="45.75" thickBot="1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3</v>
      </c>
      <c r="F5" s="2" t="s">
        <v>5</v>
      </c>
      <c r="G5" s="2" t="s">
        <v>3</v>
      </c>
      <c r="H5" s="2" t="s">
        <v>6</v>
      </c>
      <c r="I5" s="2" t="s">
        <v>3</v>
      </c>
      <c r="J5" s="2" t="s">
        <v>7</v>
      </c>
      <c r="K5" s="3" t="s">
        <v>3</v>
      </c>
    </row>
    <row r="6" spans="1:12" ht="15.75" thickBot="1" x14ac:dyDescent="0.3">
      <c r="A6" s="34">
        <v>6</v>
      </c>
      <c r="B6" s="44">
        <v>5075</v>
      </c>
      <c r="C6" s="5">
        <f>B6/B$19</f>
        <v>4.462244574965709E-2</v>
      </c>
      <c r="D6" s="46">
        <v>2626</v>
      </c>
      <c r="E6" s="5">
        <f>D6/D$19</f>
        <v>4.634908307887816E-2</v>
      </c>
      <c r="F6" s="46">
        <v>2275</v>
      </c>
      <c r="G6" s="5">
        <f>F6/F$19</f>
        <v>4.2696544864215605E-2</v>
      </c>
      <c r="H6" s="46">
        <v>28</v>
      </c>
      <c r="I6" s="5">
        <f>H6/H$19</f>
        <v>1.8099547511312219E-2</v>
      </c>
      <c r="J6" s="46">
        <v>146</v>
      </c>
      <c r="K6" s="6">
        <f>J6/J$19</f>
        <v>6.5033407572383073E-2</v>
      </c>
      <c r="L6" s="42"/>
    </row>
    <row r="7" spans="1:12" ht="15.75" thickBot="1" x14ac:dyDescent="0.3">
      <c r="A7" s="34">
        <v>7</v>
      </c>
      <c r="B7" s="45">
        <v>7081</v>
      </c>
      <c r="C7" s="5">
        <f t="shared" ref="C7:E18" si="0">B7/B$19</f>
        <v>6.2260401645974746E-2</v>
      </c>
      <c r="D7" s="46">
        <v>3593</v>
      </c>
      <c r="E7" s="5">
        <f t="shared" si="0"/>
        <v>6.3416700495966954E-2</v>
      </c>
      <c r="F7" s="46">
        <v>3389</v>
      </c>
      <c r="G7" s="5">
        <f t="shared" ref="G7" si="1">F7/F$19</f>
        <v>6.3603776063660078E-2</v>
      </c>
      <c r="H7" s="46">
        <v>15</v>
      </c>
      <c r="I7" s="5">
        <f t="shared" ref="I7" si="2">H7/H$19</f>
        <v>9.6961861667744023E-3</v>
      </c>
      <c r="J7" s="46">
        <v>84</v>
      </c>
      <c r="K7" s="6">
        <f t="shared" ref="K7" si="3">J7/J$19</f>
        <v>3.7416481069042315E-2</v>
      </c>
      <c r="L7" s="42"/>
    </row>
    <row r="8" spans="1:12" ht="15.75" thickBot="1" x14ac:dyDescent="0.3">
      <c r="A8" s="34">
        <v>8</v>
      </c>
      <c r="B8" s="45">
        <v>9025</v>
      </c>
      <c r="C8" s="5">
        <f t="shared" si="0"/>
        <v>7.9353216333134038E-2</v>
      </c>
      <c r="D8" s="46">
        <v>4471</v>
      </c>
      <c r="E8" s="5">
        <f t="shared" si="0"/>
        <v>7.8913461708173746E-2</v>
      </c>
      <c r="F8" s="46">
        <v>4423</v>
      </c>
      <c r="G8" s="5">
        <f t="shared" ref="G8" si="4">F8/F$19</f>
        <v>8.3009590300846425E-2</v>
      </c>
      <c r="H8" s="46">
        <v>7</v>
      </c>
      <c r="I8" s="5">
        <f t="shared" ref="I8" si="5">H8/H$19</f>
        <v>4.5248868778280547E-3</v>
      </c>
      <c r="J8" s="46">
        <v>124</v>
      </c>
      <c r="K8" s="6">
        <f t="shared" ref="K8" si="6">J8/J$19</f>
        <v>5.5233853006681516E-2</v>
      </c>
      <c r="L8" s="42"/>
    </row>
    <row r="9" spans="1:12" ht="15.75" thickBot="1" x14ac:dyDescent="0.3">
      <c r="A9" s="34">
        <v>9</v>
      </c>
      <c r="B9" s="45">
        <v>10001</v>
      </c>
      <c r="C9" s="5">
        <f t="shared" si="0"/>
        <v>8.7934794077304534E-2</v>
      </c>
      <c r="D9" s="46">
        <v>5075</v>
      </c>
      <c r="E9" s="5">
        <f t="shared" si="0"/>
        <v>8.9574103817710082E-2</v>
      </c>
      <c r="F9" s="46">
        <v>4785</v>
      </c>
      <c r="G9" s="5">
        <f t="shared" ref="G9" si="7">F9/F$19</f>
        <v>8.980350205506446E-2</v>
      </c>
      <c r="H9" s="46">
        <v>15</v>
      </c>
      <c r="I9" s="5">
        <f t="shared" ref="I9" si="8">H9/H$19</f>
        <v>9.6961861667744023E-3</v>
      </c>
      <c r="J9" s="46">
        <v>126</v>
      </c>
      <c r="K9" s="6">
        <f t="shared" ref="K9" si="9">J9/J$19</f>
        <v>5.6124721603563472E-2</v>
      </c>
      <c r="L9" s="42"/>
    </row>
    <row r="10" spans="1:12" ht="15.75" thickBot="1" x14ac:dyDescent="0.3">
      <c r="A10" s="8">
        <v>10</v>
      </c>
      <c r="B10" s="4">
        <v>11880</v>
      </c>
      <c r="C10" s="5">
        <f t="shared" si="0"/>
        <v>0.10445608975486231</v>
      </c>
      <c r="D10" s="46">
        <v>5814</v>
      </c>
      <c r="E10" s="5">
        <f t="shared" si="0"/>
        <v>0.10261750533914608</v>
      </c>
      <c r="F10" s="4">
        <v>5548</v>
      </c>
      <c r="G10" s="5">
        <f t="shared" ref="G10" si="10">F10/F$19</f>
        <v>0.1041232663326014</v>
      </c>
      <c r="H10" s="4">
        <v>70</v>
      </c>
      <c r="I10" s="5">
        <f t="shared" ref="I10" si="11">H10/H$19</f>
        <v>4.5248868778280542E-2</v>
      </c>
      <c r="J10" s="46">
        <v>448</v>
      </c>
      <c r="K10" s="6">
        <f t="shared" ref="K10" si="12">J10/J$19</f>
        <v>0.19955456570155902</v>
      </c>
      <c r="L10" s="42"/>
    </row>
    <row r="11" spans="1:12" ht="15.75" thickBot="1" x14ac:dyDescent="0.3">
      <c r="A11" s="8">
        <v>11</v>
      </c>
      <c r="B11" s="4">
        <v>11096</v>
      </c>
      <c r="C11" s="5">
        <f t="shared" si="0"/>
        <v>9.7562691239053215E-2</v>
      </c>
      <c r="D11" s="4">
        <v>5563</v>
      </c>
      <c r="E11" s="5">
        <f t="shared" si="0"/>
        <v>9.818733783998447E-2</v>
      </c>
      <c r="F11" s="4">
        <v>5327</v>
      </c>
      <c r="G11" s="5">
        <f t="shared" ref="G11" si="13">F11/F$19</f>
        <v>9.997560197436331E-2</v>
      </c>
      <c r="H11" s="4">
        <v>51</v>
      </c>
      <c r="I11" s="5">
        <f t="shared" ref="I11" si="14">H11/H$19</f>
        <v>3.2967032967032968E-2</v>
      </c>
      <c r="J11" s="4">
        <v>155</v>
      </c>
      <c r="K11" s="6">
        <f t="shared" ref="K11" si="15">J11/J$19</f>
        <v>6.9042316258351888E-2</v>
      </c>
      <c r="L11" s="42"/>
    </row>
    <row r="12" spans="1:12" ht="15.75" thickBot="1" x14ac:dyDescent="0.3">
      <c r="A12" s="8">
        <v>12</v>
      </c>
      <c r="B12" s="4">
        <v>14897</v>
      </c>
      <c r="C12" s="5">
        <f t="shared" si="0"/>
        <v>0.13098336440052052</v>
      </c>
      <c r="D12" s="4">
        <v>7539</v>
      </c>
      <c r="E12" s="5">
        <f t="shared" si="0"/>
        <v>0.13306387560230862</v>
      </c>
      <c r="F12" s="4">
        <v>7041</v>
      </c>
      <c r="G12" s="5">
        <f t="shared" ref="G12" si="16">F12/F$19</f>
        <v>0.13214346039074376</v>
      </c>
      <c r="H12" s="4">
        <v>138</v>
      </c>
      <c r="I12" s="5">
        <f t="shared" ref="I12" si="17">H12/H$19</f>
        <v>8.9204912734324501E-2</v>
      </c>
      <c r="J12" s="4">
        <v>179</v>
      </c>
      <c r="K12" s="6">
        <f t="shared" ref="K12" si="18">J12/J$19</f>
        <v>7.9732739420935408E-2</v>
      </c>
      <c r="L12" s="42"/>
    </row>
    <row r="13" spans="1:12" ht="15.75" thickBot="1" x14ac:dyDescent="0.3">
      <c r="A13" s="8">
        <v>13</v>
      </c>
      <c r="B13" s="4">
        <v>12923</v>
      </c>
      <c r="C13" s="5">
        <f t="shared" si="0"/>
        <v>0.11362677170892976</v>
      </c>
      <c r="D13" s="4">
        <v>6335</v>
      </c>
      <c r="E13" s="5">
        <f t="shared" si="0"/>
        <v>0.11181319166210707</v>
      </c>
      <c r="F13" s="4">
        <v>6147</v>
      </c>
      <c r="G13" s="5">
        <f t="shared" ref="G13" si="19">F13/F$19</f>
        <v>0.11536512583750914</v>
      </c>
      <c r="H13" s="4">
        <v>259</v>
      </c>
      <c r="I13" s="5">
        <f t="shared" ref="I13" si="20">H13/H$19</f>
        <v>0.167420814479638</v>
      </c>
      <c r="J13" s="4">
        <v>182</v>
      </c>
      <c r="K13" s="6">
        <f t="shared" ref="K13" si="21">J13/J$19</f>
        <v>8.1069042316258347E-2</v>
      </c>
      <c r="L13" s="42"/>
    </row>
    <row r="14" spans="1:12" ht="15.75" thickBot="1" x14ac:dyDescent="0.3">
      <c r="A14" s="8">
        <v>14</v>
      </c>
      <c r="B14" s="4">
        <v>15511</v>
      </c>
      <c r="C14" s="5">
        <f t="shared" si="0"/>
        <v>0.13638202089121795</v>
      </c>
      <c r="D14" s="4">
        <v>7613</v>
      </c>
      <c r="E14" s="5">
        <f t="shared" si="0"/>
        <v>0.13436998076142401</v>
      </c>
      <c r="F14" s="4">
        <v>7059</v>
      </c>
      <c r="G14" s="5">
        <f t="shared" ref="G14" si="22">F14/F$19</f>
        <v>0.13248127920725183</v>
      </c>
      <c r="H14" s="4">
        <v>422</v>
      </c>
      <c r="I14" s="5">
        <f t="shared" ref="I14" si="23">H14/H$19</f>
        <v>0.27278603749191982</v>
      </c>
      <c r="J14" s="4">
        <v>417</v>
      </c>
      <c r="K14" s="6">
        <f t="shared" ref="K14" si="24">J14/J$19</f>
        <v>0.18574610244988865</v>
      </c>
      <c r="L14" s="42"/>
    </row>
    <row r="15" spans="1:12" ht="15.75" thickBot="1" x14ac:dyDescent="0.3">
      <c r="A15" s="8">
        <v>15</v>
      </c>
      <c r="B15" s="4">
        <v>6690</v>
      </c>
      <c r="C15" s="5">
        <f t="shared" si="0"/>
        <v>5.8822494988217913E-2</v>
      </c>
      <c r="D15" s="4">
        <v>3285</v>
      </c>
      <c r="E15" s="5">
        <f t="shared" si="0"/>
        <v>5.7980479022892141E-2</v>
      </c>
      <c r="F15" s="4">
        <v>3063</v>
      </c>
      <c r="G15" s="5">
        <f t="shared" ref="G15" si="25">F15/F$19</f>
        <v>5.7485501942458196E-2</v>
      </c>
      <c r="H15" s="4">
        <v>174</v>
      </c>
      <c r="I15" s="5">
        <f t="shared" ref="I15" si="26">H15/H$19</f>
        <v>0.11247575953458307</v>
      </c>
      <c r="J15" s="4">
        <v>168</v>
      </c>
      <c r="K15" s="6">
        <f t="shared" ref="K15" si="27">J15/J$19</f>
        <v>7.483296213808463E-2</v>
      </c>
      <c r="L15" s="42"/>
    </row>
    <row r="16" spans="1:12" ht="15.75" thickBot="1" x14ac:dyDescent="0.3">
      <c r="A16" s="8">
        <v>16</v>
      </c>
      <c r="B16" s="4">
        <v>4921</v>
      </c>
      <c r="C16" s="5">
        <f t="shared" si="0"/>
        <v>4.3268385326908874E-2</v>
      </c>
      <c r="D16" s="4">
        <v>2477</v>
      </c>
      <c r="E16" s="5">
        <f t="shared" si="0"/>
        <v>4.3719222690929628E-2</v>
      </c>
      <c r="F16" s="4">
        <v>2159</v>
      </c>
      <c r="G16" s="5">
        <f t="shared" ref="G16" si="28">F16/F$19</f>
        <v>4.0519490268941312E-2</v>
      </c>
      <c r="H16" s="4">
        <v>159</v>
      </c>
      <c r="I16" s="5">
        <f t="shared" ref="I16" si="29">H16/H$19</f>
        <v>0.10277957336780866</v>
      </c>
      <c r="J16" s="4">
        <v>126</v>
      </c>
      <c r="K16" s="6">
        <f t="shared" ref="K16" si="30">J16/J$19</f>
        <v>5.6124721603563472E-2</v>
      </c>
      <c r="L16" s="42"/>
    </row>
    <row r="17" spans="1:12" ht="15.75" thickBot="1" x14ac:dyDescent="0.3">
      <c r="A17" s="8">
        <v>17</v>
      </c>
      <c r="B17" s="4">
        <v>4632</v>
      </c>
      <c r="C17" s="5">
        <f t="shared" si="0"/>
        <v>4.0727323884219041E-2</v>
      </c>
      <c r="D17" s="4">
        <v>2266</v>
      </c>
      <c r="E17" s="5">
        <f t="shared" si="0"/>
        <v>3.9995057980479025E-2</v>
      </c>
      <c r="F17" s="4">
        <v>2067</v>
      </c>
      <c r="G17" s="5">
        <f t="shared" ref="G17" si="31">F17/F$19</f>
        <v>3.8792860762344464E-2</v>
      </c>
      <c r="H17" s="4">
        <v>209</v>
      </c>
      <c r="I17" s="5">
        <f t="shared" ref="I17" si="32">H17/H$19</f>
        <v>0.13510019392372333</v>
      </c>
      <c r="J17" s="4">
        <v>90</v>
      </c>
      <c r="K17" s="6">
        <f t="shared" ref="K17" si="33">J17/J$19</f>
        <v>4.0089086859688199E-2</v>
      </c>
      <c r="L17" s="42"/>
    </row>
    <row r="18" spans="1:12" ht="15.75" thickBot="1" x14ac:dyDescent="0.3">
      <c r="A18" s="9" t="s">
        <v>7</v>
      </c>
      <c r="B18" s="7">
        <v>0</v>
      </c>
      <c r="C18" s="5">
        <f t="shared" si="0"/>
        <v>0</v>
      </c>
      <c r="D18" s="7">
        <v>0</v>
      </c>
      <c r="E18" s="5">
        <f t="shared" si="0"/>
        <v>0</v>
      </c>
      <c r="F18" s="7">
        <v>0</v>
      </c>
      <c r="G18" s="5">
        <f t="shared" ref="G18" si="34">F18/F$19</f>
        <v>0</v>
      </c>
      <c r="H18" s="7">
        <v>0</v>
      </c>
      <c r="I18" s="5">
        <f t="shared" ref="I18" si="35">H18/H$19</f>
        <v>0</v>
      </c>
      <c r="J18" s="7">
        <v>0</v>
      </c>
      <c r="K18" s="6">
        <f t="shared" ref="K18" si="36">J18/J$19</f>
        <v>0</v>
      </c>
      <c r="L18" s="42"/>
    </row>
    <row r="19" spans="1:12" ht="15.75" thickBot="1" x14ac:dyDescent="0.3">
      <c r="A19" s="10" t="s">
        <v>8</v>
      </c>
      <c r="B19" s="11">
        <f t="shared" ref="B19:K19" si="37">SUM(B6:B18)</f>
        <v>113732</v>
      </c>
      <c r="C19" s="12">
        <f t="shared" si="37"/>
        <v>1</v>
      </c>
      <c r="D19" s="11">
        <f t="shared" si="37"/>
        <v>56657</v>
      </c>
      <c r="E19" s="12">
        <f t="shared" si="37"/>
        <v>1</v>
      </c>
      <c r="F19" s="11">
        <f t="shared" si="37"/>
        <v>53283</v>
      </c>
      <c r="G19" s="12">
        <f t="shared" si="37"/>
        <v>0.99999999999999989</v>
      </c>
      <c r="H19" s="11">
        <f t="shared" si="37"/>
        <v>1547</v>
      </c>
      <c r="I19" s="12">
        <f t="shared" si="37"/>
        <v>0.99999999999999989</v>
      </c>
      <c r="J19" s="11">
        <f t="shared" si="37"/>
        <v>2245</v>
      </c>
      <c r="K19" s="35">
        <f t="shared" si="37"/>
        <v>1</v>
      </c>
    </row>
    <row r="21" spans="1:12" ht="15.75" x14ac:dyDescent="0.25">
      <c r="A21" s="33" t="s">
        <v>42</v>
      </c>
      <c r="L21" s="42"/>
    </row>
    <row r="22" spans="1:12" ht="15.75" thickBot="1" x14ac:dyDescent="0.3"/>
    <row r="23" spans="1:12" ht="16.5" thickBot="1" x14ac:dyDescent="0.3">
      <c r="A23" s="49" t="s">
        <v>44</v>
      </c>
      <c r="B23" s="50"/>
      <c r="C23" s="50"/>
      <c r="D23" s="50"/>
      <c r="E23" s="50"/>
      <c r="F23" s="50"/>
      <c r="G23" s="50"/>
      <c r="H23" s="50"/>
      <c r="I23" s="50"/>
      <c r="J23" s="50"/>
      <c r="K23" s="52"/>
    </row>
    <row r="24" spans="1:12" ht="23.25" thickBot="1" x14ac:dyDescent="0.3">
      <c r="A24" s="1" t="s">
        <v>1</v>
      </c>
      <c r="B24" s="2" t="s">
        <v>2</v>
      </c>
      <c r="C24" s="2" t="s">
        <v>3</v>
      </c>
      <c r="D24" s="7" t="s">
        <v>45</v>
      </c>
      <c r="E24" s="2" t="s">
        <v>3</v>
      </c>
      <c r="F24" s="2" t="s">
        <v>46</v>
      </c>
      <c r="G24" s="2" t="s">
        <v>3</v>
      </c>
      <c r="H24" s="2" t="s">
        <v>47</v>
      </c>
      <c r="I24" s="2" t="s">
        <v>3</v>
      </c>
      <c r="J24" s="2" t="s">
        <v>7</v>
      </c>
      <c r="K24" s="3" t="s">
        <v>3</v>
      </c>
    </row>
    <row r="25" spans="1:12" ht="15.75" thickBot="1" x14ac:dyDescent="0.3">
      <c r="A25" s="8">
        <v>1</v>
      </c>
      <c r="B25" s="7">
        <v>149</v>
      </c>
      <c r="C25" s="5">
        <f>B25/B$43</f>
        <v>3.1309098550115572E-2</v>
      </c>
      <c r="D25" s="7">
        <v>67</v>
      </c>
      <c r="E25" s="5">
        <f>D25/D$43</f>
        <v>2.8033472803347281E-2</v>
      </c>
      <c r="F25" s="7">
        <v>66</v>
      </c>
      <c r="G25" s="5">
        <f>F25/F$43</f>
        <v>2.8645833333333332E-2</v>
      </c>
      <c r="H25" s="7">
        <v>2</v>
      </c>
      <c r="I25" s="5">
        <f>H25/H$43</f>
        <v>0.125</v>
      </c>
      <c r="J25" s="7">
        <v>14</v>
      </c>
      <c r="K25" s="5">
        <f>J25/J$43</f>
        <v>0.2857142857142857</v>
      </c>
    </row>
    <row r="26" spans="1:12" ht="15.75" thickBot="1" x14ac:dyDescent="0.3">
      <c r="A26" s="8">
        <v>2</v>
      </c>
      <c r="B26" s="7">
        <v>112</v>
      </c>
      <c r="C26" s="5">
        <f t="shared" ref="C26:E42" si="38">B26/B$43</f>
        <v>2.3534355957133851E-2</v>
      </c>
      <c r="D26" s="7">
        <v>54</v>
      </c>
      <c r="E26" s="5">
        <f t="shared" si="38"/>
        <v>2.2594142259414227E-2</v>
      </c>
      <c r="F26" s="7">
        <v>55</v>
      </c>
      <c r="G26" s="5">
        <f t="shared" ref="G26" si="39">F26/F$43</f>
        <v>2.3871527777777776E-2</v>
      </c>
      <c r="H26" s="7">
        <v>0</v>
      </c>
      <c r="I26" s="5">
        <f t="shared" ref="I26" si="40">H26/H$43</f>
        <v>0</v>
      </c>
      <c r="J26" s="7">
        <v>3</v>
      </c>
      <c r="K26" s="5">
        <f t="shared" ref="K26" si="41">J26/J$43</f>
        <v>6.1224489795918366E-2</v>
      </c>
    </row>
    <row r="27" spans="1:12" ht="15.75" thickBot="1" x14ac:dyDescent="0.3">
      <c r="A27" s="8">
        <v>3</v>
      </c>
      <c r="B27" s="7">
        <v>261</v>
      </c>
      <c r="C27" s="5">
        <f t="shared" si="38"/>
        <v>5.4843454507249423E-2</v>
      </c>
      <c r="D27" s="7">
        <v>133</v>
      </c>
      <c r="E27" s="5">
        <f t="shared" si="38"/>
        <v>5.5648535564853559E-2</v>
      </c>
      <c r="F27" s="7">
        <v>127</v>
      </c>
      <c r="G27" s="5">
        <f t="shared" ref="G27" si="42">F27/F$43</f>
        <v>5.5121527777777776E-2</v>
      </c>
      <c r="H27" s="7">
        <v>0</v>
      </c>
      <c r="I27" s="5">
        <f t="shared" ref="I27" si="43">H27/H$43</f>
        <v>0</v>
      </c>
      <c r="J27" s="7">
        <v>1</v>
      </c>
      <c r="K27" s="5">
        <f t="shared" ref="K27" si="44">J27/J$43</f>
        <v>2.0408163265306121E-2</v>
      </c>
      <c r="L27" s="42"/>
    </row>
    <row r="28" spans="1:12" ht="15.75" thickBot="1" x14ac:dyDescent="0.3">
      <c r="A28" s="8">
        <v>4</v>
      </c>
      <c r="B28" s="7">
        <v>520</v>
      </c>
      <c r="C28" s="5">
        <f t="shared" si="38"/>
        <v>0.10926665265812145</v>
      </c>
      <c r="D28" s="7">
        <v>274</v>
      </c>
      <c r="E28" s="5">
        <f t="shared" si="38"/>
        <v>0.11464435146443515</v>
      </c>
      <c r="F28" s="7">
        <v>242</v>
      </c>
      <c r="G28" s="5">
        <f t="shared" ref="G28" si="45">F28/F$43</f>
        <v>0.10503472222222222</v>
      </c>
      <c r="H28" s="7">
        <v>0</v>
      </c>
      <c r="I28" s="5">
        <f t="shared" ref="I28" si="46">H28/H$43</f>
        <v>0</v>
      </c>
      <c r="J28" s="7">
        <v>4</v>
      </c>
      <c r="K28" s="5">
        <f t="shared" ref="K28" si="47">J28/J$43</f>
        <v>8.1632653061224483E-2</v>
      </c>
    </row>
    <row r="29" spans="1:12" ht="15.75" thickBot="1" x14ac:dyDescent="0.3">
      <c r="A29" s="8">
        <v>5</v>
      </c>
      <c r="B29" s="7">
        <v>1126</v>
      </c>
      <c r="C29" s="5">
        <f t="shared" si="38"/>
        <v>0.23660432864047068</v>
      </c>
      <c r="D29" s="7">
        <v>590</v>
      </c>
      <c r="E29" s="5">
        <f t="shared" si="38"/>
        <v>0.24686192468619247</v>
      </c>
      <c r="F29" s="7">
        <v>524</v>
      </c>
      <c r="G29" s="5">
        <f t="shared" ref="G29" si="48">F29/F$43</f>
        <v>0.22743055555555555</v>
      </c>
      <c r="H29" s="7">
        <v>7</v>
      </c>
      <c r="I29" s="5">
        <f t="shared" ref="I29" si="49">H29/H$43</f>
        <v>0.4375</v>
      </c>
      <c r="J29" s="7">
        <v>5</v>
      </c>
      <c r="K29" s="5">
        <f t="shared" ref="K29" si="50">J29/J$43</f>
        <v>0.10204081632653061</v>
      </c>
    </row>
    <row r="30" spans="1:12" ht="15.75" thickBot="1" x14ac:dyDescent="0.3">
      <c r="A30" s="8">
        <v>6</v>
      </c>
      <c r="B30" s="7">
        <v>1908</v>
      </c>
      <c r="C30" s="5">
        <f t="shared" si="38"/>
        <v>0.40092456398403026</v>
      </c>
      <c r="D30" s="7">
        <v>952</v>
      </c>
      <c r="E30" s="5">
        <f t="shared" si="38"/>
        <v>0.39832635983263598</v>
      </c>
      <c r="F30" s="7">
        <v>939</v>
      </c>
      <c r="G30" s="5">
        <f t="shared" ref="G30" si="51">F30/F$43</f>
        <v>0.40755208333333331</v>
      </c>
      <c r="H30" s="7">
        <v>6</v>
      </c>
      <c r="I30" s="5">
        <f t="shared" ref="I30" si="52">H30/H$43</f>
        <v>0.375</v>
      </c>
      <c r="J30" s="7">
        <v>11</v>
      </c>
      <c r="K30" s="5">
        <f t="shared" ref="K30" si="53">J30/J$43</f>
        <v>0.22448979591836735</v>
      </c>
    </row>
    <row r="31" spans="1:12" ht="15.75" thickBot="1" x14ac:dyDescent="0.3">
      <c r="A31" s="8">
        <v>7</v>
      </c>
      <c r="B31" s="7">
        <v>335</v>
      </c>
      <c r="C31" s="5">
        <f t="shared" si="38"/>
        <v>7.0392939693212864E-2</v>
      </c>
      <c r="D31" s="7">
        <v>162</v>
      </c>
      <c r="E31" s="5">
        <f t="shared" si="38"/>
        <v>6.7782426778242671E-2</v>
      </c>
      <c r="F31" s="7">
        <v>171</v>
      </c>
      <c r="G31" s="5">
        <f t="shared" ref="G31" si="54">F31/F$43</f>
        <v>7.421875E-2</v>
      </c>
      <c r="H31" s="7">
        <v>0</v>
      </c>
      <c r="I31" s="5">
        <f t="shared" ref="I31" si="55">H31/H$43</f>
        <v>0</v>
      </c>
      <c r="J31" s="7">
        <v>2</v>
      </c>
      <c r="K31" s="5">
        <f t="shared" ref="K31" si="56">J31/J$43</f>
        <v>4.0816326530612242E-2</v>
      </c>
    </row>
    <row r="32" spans="1:12" ht="15.75" thickBot="1" x14ac:dyDescent="0.3">
      <c r="A32" s="8">
        <v>8</v>
      </c>
      <c r="B32" s="7">
        <v>103</v>
      </c>
      <c r="C32" s="5">
        <f t="shared" si="38"/>
        <v>2.1643202353435597E-2</v>
      </c>
      <c r="D32" s="7">
        <v>46</v>
      </c>
      <c r="E32" s="5">
        <f t="shared" si="38"/>
        <v>1.9246861924686193E-2</v>
      </c>
      <c r="F32" s="7">
        <v>55</v>
      </c>
      <c r="G32" s="5">
        <f t="shared" ref="G32" si="57">F32/F$43</f>
        <v>2.3871527777777776E-2</v>
      </c>
      <c r="H32" s="7">
        <v>1</v>
      </c>
      <c r="I32" s="5">
        <f t="shared" ref="I32" si="58">H32/H$43</f>
        <v>6.25E-2</v>
      </c>
      <c r="J32" s="7">
        <v>1</v>
      </c>
      <c r="K32" s="5">
        <f t="shared" ref="K32" si="59">J32/J$43</f>
        <v>2.0408163265306121E-2</v>
      </c>
    </row>
    <row r="33" spans="1:11" ht="15.75" thickBot="1" x14ac:dyDescent="0.3">
      <c r="A33" s="8">
        <v>9</v>
      </c>
      <c r="B33" s="7">
        <v>30</v>
      </c>
      <c r="C33" s="5">
        <f t="shared" si="38"/>
        <v>6.303845345660853E-3</v>
      </c>
      <c r="D33" s="7">
        <v>10</v>
      </c>
      <c r="E33" s="5">
        <f t="shared" si="38"/>
        <v>4.1841004184100415E-3</v>
      </c>
      <c r="F33" s="7">
        <v>19</v>
      </c>
      <c r="G33" s="5">
        <f t="shared" ref="G33" si="60">F33/F$43</f>
        <v>8.246527777777778E-3</v>
      </c>
      <c r="H33" s="7">
        <v>0</v>
      </c>
      <c r="I33" s="5">
        <f t="shared" ref="I33" si="61">H33/H$43</f>
        <v>0</v>
      </c>
      <c r="J33" s="7">
        <v>1</v>
      </c>
      <c r="K33" s="5">
        <f t="shared" ref="K33" si="62">J33/J$43</f>
        <v>2.0408163265306121E-2</v>
      </c>
    </row>
    <row r="34" spans="1:11" ht="15.75" thickBot="1" x14ac:dyDescent="0.3">
      <c r="A34" s="8">
        <v>10</v>
      </c>
      <c r="B34" s="7">
        <v>59</v>
      </c>
      <c r="C34" s="5">
        <f t="shared" si="38"/>
        <v>1.2397562513133011E-2</v>
      </c>
      <c r="D34" s="7">
        <v>30</v>
      </c>
      <c r="E34" s="5">
        <f t="shared" si="38"/>
        <v>1.2552301255230125E-2</v>
      </c>
      <c r="F34" s="7">
        <v>28</v>
      </c>
      <c r="G34" s="5">
        <f t="shared" ref="G34" si="63">F34/F$43</f>
        <v>1.2152777777777778E-2</v>
      </c>
      <c r="H34" s="7">
        <v>0</v>
      </c>
      <c r="I34" s="5">
        <f t="shared" ref="I34" si="64">H34/H$43</f>
        <v>0</v>
      </c>
      <c r="J34" s="7">
        <v>1</v>
      </c>
      <c r="K34" s="5">
        <f t="shared" ref="K34" si="65">J34/J$43</f>
        <v>2.0408163265306121E-2</v>
      </c>
    </row>
    <row r="35" spans="1:11" ht="15.75" thickBot="1" x14ac:dyDescent="0.3">
      <c r="A35" s="8">
        <v>11</v>
      </c>
      <c r="B35" s="7">
        <v>25</v>
      </c>
      <c r="C35" s="5">
        <f t="shared" si="38"/>
        <v>5.2532044547173775E-3</v>
      </c>
      <c r="D35" s="7">
        <v>13</v>
      </c>
      <c r="E35" s="5">
        <f t="shared" si="38"/>
        <v>5.439330543933054E-3</v>
      </c>
      <c r="F35" s="7">
        <v>12</v>
      </c>
      <c r="G35" s="5">
        <f t="shared" ref="G35" si="66">F35/F$43</f>
        <v>5.208333333333333E-3</v>
      </c>
      <c r="H35" s="7">
        <v>0</v>
      </c>
      <c r="I35" s="5">
        <f t="shared" ref="I35" si="67">H35/H$43</f>
        <v>0</v>
      </c>
      <c r="J35" s="7">
        <v>0</v>
      </c>
      <c r="K35" s="5">
        <f t="shared" ref="K35" si="68">J35/J$43</f>
        <v>0</v>
      </c>
    </row>
    <row r="36" spans="1:11" ht="15.75" thickBot="1" x14ac:dyDescent="0.3">
      <c r="A36" s="8">
        <v>12</v>
      </c>
      <c r="B36" s="7">
        <v>17</v>
      </c>
      <c r="C36" s="5">
        <f t="shared" si="38"/>
        <v>3.5721790292078167E-3</v>
      </c>
      <c r="D36" s="7">
        <v>5</v>
      </c>
      <c r="E36" s="5">
        <f t="shared" si="38"/>
        <v>2.0920502092050207E-3</v>
      </c>
      <c r="F36" s="7">
        <v>11</v>
      </c>
      <c r="G36" s="5">
        <f t="shared" ref="G36" si="69">F36/F$43</f>
        <v>4.7743055555555559E-3</v>
      </c>
      <c r="H36" s="7">
        <v>0</v>
      </c>
      <c r="I36" s="5">
        <f t="shared" ref="I36" si="70">H36/H$43</f>
        <v>0</v>
      </c>
      <c r="J36" s="7">
        <v>1</v>
      </c>
      <c r="K36" s="5">
        <f t="shared" ref="K36" si="71">J36/J$43</f>
        <v>2.0408163265306121E-2</v>
      </c>
    </row>
    <row r="37" spans="1:11" ht="15.75" thickBot="1" x14ac:dyDescent="0.3">
      <c r="A37" s="8">
        <v>13</v>
      </c>
      <c r="B37" s="7">
        <v>14</v>
      </c>
      <c r="C37" s="5">
        <f t="shared" si="38"/>
        <v>2.9417944946417314E-3</v>
      </c>
      <c r="D37" s="7">
        <v>10</v>
      </c>
      <c r="E37" s="5">
        <f t="shared" si="38"/>
        <v>4.1841004184100415E-3</v>
      </c>
      <c r="F37" s="7">
        <v>4</v>
      </c>
      <c r="G37" s="5">
        <f t="shared" ref="G37" si="72">F37/F$43</f>
        <v>1.736111111111111E-3</v>
      </c>
      <c r="H37" s="7">
        <v>0</v>
      </c>
      <c r="I37" s="5">
        <f t="shared" ref="I37" si="73">H37/H$43</f>
        <v>0</v>
      </c>
      <c r="J37" s="7">
        <v>0</v>
      </c>
      <c r="K37" s="5">
        <f t="shared" ref="K37" si="74">J37/J$43</f>
        <v>0</v>
      </c>
    </row>
    <row r="38" spans="1:11" ht="15.75" thickBot="1" x14ac:dyDescent="0.3">
      <c r="A38" s="8">
        <v>14</v>
      </c>
      <c r="B38" s="7">
        <v>12</v>
      </c>
      <c r="C38" s="5">
        <f t="shared" si="38"/>
        <v>2.5215381382643412E-3</v>
      </c>
      <c r="D38" s="7">
        <v>3</v>
      </c>
      <c r="E38" s="5">
        <f t="shared" si="38"/>
        <v>1.2552301255230125E-3</v>
      </c>
      <c r="F38" s="7">
        <v>8</v>
      </c>
      <c r="G38" s="5">
        <f t="shared" ref="G38" si="75">F38/F$43</f>
        <v>3.472222222222222E-3</v>
      </c>
      <c r="H38" s="7">
        <v>0</v>
      </c>
      <c r="I38" s="5">
        <f t="shared" ref="I38" si="76">H38/H$43</f>
        <v>0</v>
      </c>
      <c r="J38" s="7">
        <v>1</v>
      </c>
      <c r="K38" s="5">
        <f t="shared" ref="K38" si="77">J38/J$43</f>
        <v>2.0408163265306121E-2</v>
      </c>
    </row>
    <row r="39" spans="1:11" ht="15.75" thickBot="1" x14ac:dyDescent="0.3">
      <c r="A39" s="8">
        <v>15</v>
      </c>
      <c r="B39" s="7">
        <v>23</v>
      </c>
      <c r="C39" s="5">
        <f t="shared" si="38"/>
        <v>4.8329480983399873E-3</v>
      </c>
      <c r="D39" s="7">
        <v>4</v>
      </c>
      <c r="E39" s="5">
        <f t="shared" si="38"/>
        <v>1.6736401673640166E-3</v>
      </c>
      <c r="F39" s="7">
        <v>15</v>
      </c>
      <c r="G39" s="5">
        <f t="shared" ref="G39" si="78">F39/F$43</f>
        <v>6.510416666666667E-3</v>
      </c>
      <c r="H39" s="7">
        <v>0</v>
      </c>
      <c r="I39" s="5">
        <f t="shared" ref="I39" si="79">H39/H$43</f>
        <v>0</v>
      </c>
      <c r="J39" s="7">
        <v>4</v>
      </c>
      <c r="K39" s="5">
        <f t="shared" ref="K39" si="80">J39/J$43</f>
        <v>8.1632653061224483E-2</v>
      </c>
    </row>
    <row r="40" spans="1:11" ht="15.75" thickBot="1" x14ac:dyDescent="0.3">
      <c r="A40" s="8">
        <v>16</v>
      </c>
      <c r="B40" s="7">
        <v>8</v>
      </c>
      <c r="C40" s="5">
        <f t="shared" si="38"/>
        <v>1.6810254255095608E-3</v>
      </c>
      <c r="D40" s="7">
        <v>5</v>
      </c>
      <c r="E40" s="5">
        <f t="shared" si="38"/>
        <v>2.0920502092050207E-3</v>
      </c>
      <c r="F40" s="7">
        <v>3</v>
      </c>
      <c r="G40" s="5">
        <f t="shared" ref="G40" si="81">F40/F$43</f>
        <v>1.3020833333333333E-3</v>
      </c>
      <c r="H40" s="7">
        <v>0</v>
      </c>
      <c r="I40" s="5">
        <f t="shared" ref="I40" si="82">H40/H$43</f>
        <v>0</v>
      </c>
      <c r="J40" s="7">
        <v>0</v>
      </c>
      <c r="K40" s="5">
        <f t="shared" ref="K40" si="83">J40/J$43</f>
        <v>0</v>
      </c>
    </row>
    <row r="41" spans="1:11" ht="15.75" thickBot="1" x14ac:dyDescent="0.3">
      <c r="A41" s="8">
        <v>17</v>
      </c>
      <c r="B41" s="7">
        <v>57</v>
      </c>
      <c r="C41" s="5">
        <f t="shared" si="38"/>
        <v>1.1977306156755621E-2</v>
      </c>
      <c r="D41" s="7">
        <v>32</v>
      </c>
      <c r="E41" s="5">
        <f t="shared" si="38"/>
        <v>1.3389121338912133E-2</v>
      </c>
      <c r="F41" s="7">
        <v>25</v>
      </c>
      <c r="G41" s="5">
        <f t="shared" ref="G41" si="84">F41/F$43</f>
        <v>1.0850694444444444E-2</v>
      </c>
      <c r="H41" s="7">
        <v>0</v>
      </c>
      <c r="I41" s="5">
        <f t="shared" ref="I41" si="85">H41/H$43</f>
        <v>0</v>
      </c>
      <c r="J41" s="7">
        <v>0</v>
      </c>
      <c r="K41" s="5">
        <f t="shared" ref="K41" si="86">J41/J$43</f>
        <v>0</v>
      </c>
    </row>
    <row r="42" spans="1:11" ht="15.75" thickBot="1" x14ac:dyDescent="0.3">
      <c r="A42" s="14" t="s">
        <v>7</v>
      </c>
      <c r="B42" s="7">
        <v>0</v>
      </c>
      <c r="C42" s="5">
        <f t="shared" si="38"/>
        <v>0</v>
      </c>
      <c r="D42" s="7">
        <v>0</v>
      </c>
      <c r="E42" s="5">
        <f t="shared" si="38"/>
        <v>0</v>
      </c>
      <c r="F42" s="7">
        <v>0</v>
      </c>
      <c r="G42" s="5">
        <f t="shared" ref="G42" si="87">F42/F$43</f>
        <v>0</v>
      </c>
      <c r="H42" s="7">
        <v>0</v>
      </c>
      <c r="I42" s="5">
        <f t="shared" ref="I42" si="88">H42/H$43</f>
        <v>0</v>
      </c>
      <c r="J42" s="7">
        <v>0</v>
      </c>
      <c r="K42" s="5">
        <f t="shared" ref="K42" si="89">J42/J$43</f>
        <v>0</v>
      </c>
    </row>
    <row r="43" spans="1:11" ht="15.75" thickBot="1" x14ac:dyDescent="0.3">
      <c r="A43" s="10" t="s">
        <v>8</v>
      </c>
      <c r="B43" s="11">
        <f t="shared" ref="B43:K43" si="90">SUM(B25:B42)</f>
        <v>4759</v>
      </c>
      <c r="C43" s="36">
        <f t="shared" si="90"/>
        <v>1</v>
      </c>
      <c r="D43" s="11">
        <f t="shared" si="90"/>
        <v>2390</v>
      </c>
      <c r="E43" s="36">
        <f t="shared" si="90"/>
        <v>0.99999999999999978</v>
      </c>
      <c r="F43" s="11">
        <f t="shared" si="90"/>
        <v>2304</v>
      </c>
      <c r="G43" s="36">
        <f t="shared" si="90"/>
        <v>1.0000000000000002</v>
      </c>
      <c r="H43" s="11">
        <f t="shared" si="90"/>
        <v>16</v>
      </c>
      <c r="I43" s="36">
        <f t="shared" si="90"/>
        <v>1</v>
      </c>
      <c r="J43" s="11">
        <f t="shared" si="90"/>
        <v>49</v>
      </c>
      <c r="K43" s="36">
        <f t="shared" si="90"/>
        <v>1.0000000000000002</v>
      </c>
    </row>
  </sheetData>
  <sheetProtection algorithmName="SHA-512" hashValue="NZqQDpPlfmKxRPb2vDwONAgDi72whTxym/dcNSywXJNmdog4VK1eF6YoynBVUNc6eZp0TleriG1usnialMLInw==" saltValue="M4a/o9cUMZuVIbRh5tYeJw==" spinCount="100000" sheet="1" objects="1" scenarios="1"/>
  <mergeCells count="2">
    <mergeCell ref="A4:K4"/>
    <mergeCell ref="A23:K23"/>
  </mergeCells>
  <pageMargins left="0.15748031496062992" right="0.15748031496062992" top="0.31496062992125984" bottom="0.74803149606299213" header="0.15748031496062992" footer="0.31496062992125984"/>
  <pageSetup scale="105" orientation="landscape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zoomScaleNormal="100" workbookViewId="0">
      <selection activeCell="A4" sqref="A4:K4"/>
    </sheetView>
  </sheetViews>
  <sheetFormatPr baseColWidth="10" defaultRowHeight="15" x14ac:dyDescent="0.25"/>
  <cols>
    <col min="1" max="1" width="18" customWidth="1"/>
    <col min="3" max="3" width="9.42578125" customWidth="1"/>
    <col min="5" max="5" width="9.28515625" customWidth="1"/>
    <col min="7" max="7" width="9.140625" customWidth="1"/>
    <col min="9" max="9" width="8.85546875" customWidth="1"/>
    <col min="11" max="11" width="8.5703125" customWidth="1"/>
  </cols>
  <sheetData>
    <row r="2" spans="1:11" x14ac:dyDescent="0.25">
      <c r="A2" t="s">
        <v>43</v>
      </c>
    </row>
    <row r="3" spans="1:11" ht="15.75" thickBot="1" x14ac:dyDescent="0.3"/>
    <row r="4" spans="1:11" ht="16.5" thickBot="1" x14ac:dyDescent="0.3">
      <c r="A4" s="53" t="s">
        <v>16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45.75" thickBot="1" x14ac:dyDescent="0.3">
      <c r="A5" s="1" t="s">
        <v>10</v>
      </c>
      <c r="B5" s="2" t="s">
        <v>4</v>
      </c>
      <c r="C5" s="2" t="s">
        <v>3</v>
      </c>
      <c r="D5" s="2" t="s">
        <v>5</v>
      </c>
      <c r="E5" s="2" t="s">
        <v>3</v>
      </c>
      <c r="F5" s="2" t="s">
        <v>6</v>
      </c>
      <c r="G5" s="2" t="s">
        <v>3</v>
      </c>
      <c r="H5" s="2" t="s">
        <v>7</v>
      </c>
      <c r="I5" s="2" t="s">
        <v>3</v>
      </c>
      <c r="J5" s="2" t="s">
        <v>11</v>
      </c>
      <c r="K5" s="3" t="s">
        <v>3</v>
      </c>
    </row>
    <row r="6" spans="1:11" ht="15.75" thickBot="1" x14ac:dyDescent="0.3">
      <c r="A6" s="14" t="s">
        <v>12</v>
      </c>
      <c r="B6" s="45">
        <v>1111</v>
      </c>
      <c r="C6" s="17">
        <f>B6/B$10</f>
        <v>0.37219430485762145</v>
      </c>
      <c r="D6" s="45">
        <v>1217</v>
      </c>
      <c r="E6" s="17">
        <f>D6/D$10</f>
        <v>0.36285032796660704</v>
      </c>
      <c r="F6" s="47">
        <v>7</v>
      </c>
      <c r="G6" s="17">
        <f>F6/F$10</f>
        <v>2.3026315789473683E-2</v>
      </c>
      <c r="H6" s="45">
        <v>39</v>
      </c>
      <c r="I6" s="17">
        <f>H6/H$10</f>
        <v>0.37864077669902912</v>
      </c>
      <c r="J6" s="48">
        <f>B6+D6+F6+H6</f>
        <v>2374</v>
      </c>
      <c r="K6" s="16">
        <f>J6/J$10</f>
        <v>0.35191224429291434</v>
      </c>
    </row>
    <row r="7" spans="1:11" ht="15.75" thickBot="1" x14ac:dyDescent="0.3">
      <c r="A7" s="14" t="s">
        <v>13</v>
      </c>
      <c r="B7" s="4">
        <v>1214</v>
      </c>
      <c r="C7" s="17">
        <f>B7/B$10</f>
        <v>0.40670016750418758</v>
      </c>
      <c r="D7" s="4">
        <v>1441</v>
      </c>
      <c r="E7" s="17">
        <f>D7/D$10</f>
        <v>0.42963625521765059</v>
      </c>
      <c r="F7" s="4">
        <v>99</v>
      </c>
      <c r="G7" s="17">
        <f>F7/F$10</f>
        <v>0.32565789473684209</v>
      </c>
      <c r="H7" s="4">
        <v>31</v>
      </c>
      <c r="I7" s="17">
        <f>H7/H$10</f>
        <v>0.30097087378640774</v>
      </c>
      <c r="J7" s="15">
        <f t="shared" ref="J7:J9" si="0">B7+D7+F7+H7</f>
        <v>2785</v>
      </c>
      <c r="K7" s="16">
        <f>J7/J$10</f>
        <v>0.41283723688111473</v>
      </c>
    </row>
    <row r="8" spans="1:11" ht="15.75" thickBot="1" x14ac:dyDescent="0.3">
      <c r="A8" s="14" t="s">
        <v>14</v>
      </c>
      <c r="B8" s="4">
        <v>653</v>
      </c>
      <c r="C8" s="17">
        <f>B8/B$10</f>
        <v>0.2187604690117253</v>
      </c>
      <c r="D8" s="4">
        <v>695</v>
      </c>
      <c r="E8" s="17">
        <f>D8/D$10</f>
        <v>0.20721526535480023</v>
      </c>
      <c r="F8" s="4">
        <v>197</v>
      </c>
      <c r="G8" s="17">
        <f>F8/F$10</f>
        <v>0.64802631578947367</v>
      </c>
      <c r="H8" s="4">
        <v>32</v>
      </c>
      <c r="I8" s="17">
        <f>H8/H$10</f>
        <v>0.31067961165048541</v>
      </c>
      <c r="J8" s="15">
        <f t="shared" si="0"/>
        <v>1577</v>
      </c>
      <c r="K8" s="16">
        <f>J8/J$10</f>
        <v>0.23376815890898311</v>
      </c>
    </row>
    <row r="9" spans="1:11" ht="15.75" thickBot="1" x14ac:dyDescent="0.3">
      <c r="A9" s="14" t="s">
        <v>15</v>
      </c>
      <c r="B9" s="7">
        <v>7</v>
      </c>
      <c r="C9" s="17">
        <f>B9/B$10</f>
        <v>2.3450586264656616E-3</v>
      </c>
      <c r="D9" s="7">
        <v>1</v>
      </c>
      <c r="E9" s="17">
        <f>D9/D$10</f>
        <v>2.981514609421586E-4</v>
      </c>
      <c r="F9" s="7">
        <v>1</v>
      </c>
      <c r="G9" s="17">
        <f>F9/F$10</f>
        <v>3.2894736842105261E-3</v>
      </c>
      <c r="H9" s="7">
        <v>1</v>
      </c>
      <c r="I9" s="17">
        <f>H9/H$10</f>
        <v>9.7087378640776691E-3</v>
      </c>
      <c r="J9" s="15">
        <f t="shared" si="0"/>
        <v>10</v>
      </c>
      <c r="K9" s="16">
        <f>J9/J$10</f>
        <v>1.4823599169878447E-3</v>
      </c>
    </row>
    <row r="10" spans="1:11" ht="15.75" thickBot="1" x14ac:dyDescent="0.3">
      <c r="A10" s="10" t="s">
        <v>8</v>
      </c>
      <c r="B10" s="11">
        <f t="shared" ref="B10:K10" si="1">SUM(B6:B9)</f>
        <v>2985</v>
      </c>
      <c r="C10" s="36">
        <f t="shared" si="1"/>
        <v>0.99999999999999989</v>
      </c>
      <c r="D10" s="11">
        <f t="shared" si="1"/>
        <v>3354</v>
      </c>
      <c r="E10" s="36">
        <f t="shared" si="1"/>
        <v>1</v>
      </c>
      <c r="F10" s="11">
        <f t="shared" si="1"/>
        <v>304</v>
      </c>
      <c r="G10" s="36">
        <f t="shared" si="1"/>
        <v>0.99999999999999989</v>
      </c>
      <c r="H10" s="11">
        <f t="shared" si="1"/>
        <v>103</v>
      </c>
      <c r="I10" s="36">
        <f t="shared" si="1"/>
        <v>0.99999999999999989</v>
      </c>
      <c r="J10" s="11">
        <f t="shared" si="1"/>
        <v>6746</v>
      </c>
      <c r="K10" s="37">
        <f t="shared" si="1"/>
        <v>1</v>
      </c>
    </row>
  </sheetData>
  <mergeCells count="1">
    <mergeCell ref="A4:K4"/>
  </mergeCells>
  <pageMargins left="0.17" right="0.1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zoomScaleNormal="100" workbookViewId="0">
      <selection activeCell="A26" sqref="A26"/>
    </sheetView>
  </sheetViews>
  <sheetFormatPr baseColWidth="10" defaultRowHeight="15" x14ac:dyDescent="0.25"/>
  <cols>
    <col min="1" max="1" width="18.85546875" customWidth="1"/>
    <col min="3" max="3" width="8.7109375" customWidth="1"/>
    <col min="5" max="5" width="8.7109375" customWidth="1"/>
    <col min="7" max="7" width="8.7109375" customWidth="1"/>
    <col min="9" max="9" width="8.7109375" customWidth="1"/>
    <col min="11" max="11" width="8.7109375" customWidth="1"/>
  </cols>
  <sheetData>
    <row r="2" spans="1:11" x14ac:dyDescent="0.25">
      <c r="A2" t="s">
        <v>41</v>
      </c>
    </row>
    <row r="3" spans="1:11" ht="15.75" thickBot="1" x14ac:dyDescent="0.3"/>
    <row r="4" spans="1:11" ht="16.5" thickBot="1" x14ac:dyDescent="0.3">
      <c r="A4" s="53" t="s">
        <v>17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45.75" thickBot="1" x14ac:dyDescent="0.3">
      <c r="A5" s="1" t="s">
        <v>10</v>
      </c>
      <c r="B5" s="2" t="s">
        <v>4</v>
      </c>
      <c r="C5" s="2" t="s">
        <v>3</v>
      </c>
      <c r="D5" s="2" t="s">
        <v>5</v>
      </c>
      <c r="E5" s="2" t="s">
        <v>3</v>
      </c>
      <c r="F5" s="2" t="s">
        <v>6</v>
      </c>
      <c r="G5" s="2" t="s">
        <v>3</v>
      </c>
      <c r="H5" s="2" t="s">
        <v>7</v>
      </c>
      <c r="I5" s="2" t="s">
        <v>3</v>
      </c>
      <c r="J5" s="2" t="s">
        <v>11</v>
      </c>
      <c r="K5" s="3" t="s">
        <v>3</v>
      </c>
    </row>
    <row r="6" spans="1:11" ht="15.75" thickBot="1" x14ac:dyDescent="0.3">
      <c r="A6" s="14" t="s">
        <v>12</v>
      </c>
      <c r="B6" s="4">
        <v>903</v>
      </c>
      <c r="C6" s="17">
        <f>B6/B$10</f>
        <v>0.50446927374301676</v>
      </c>
      <c r="D6" s="4">
        <v>1156</v>
      </c>
      <c r="E6" s="17">
        <f>D6/D$10</f>
        <v>0.45619573796369378</v>
      </c>
      <c r="F6" s="7">
        <v>8</v>
      </c>
      <c r="G6" s="17">
        <f>F6/F$10</f>
        <v>3.5874439461883408E-2</v>
      </c>
      <c r="H6" s="4">
        <v>36</v>
      </c>
      <c r="I6" s="17">
        <f>H6/H$10</f>
        <v>0.39560439560439559</v>
      </c>
      <c r="J6" s="48">
        <f>B6+D6+F6+H6</f>
        <v>2103</v>
      </c>
      <c r="K6" s="16">
        <f>J6/J$10</f>
        <v>0.45342820181112548</v>
      </c>
    </row>
    <row r="7" spans="1:11" ht="15.75" thickBot="1" x14ac:dyDescent="0.3">
      <c r="A7" s="14" t="s">
        <v>13</v>
      </c>
      <c r="B7" s="4">
        <v>473</v>
      </c>
      <c r="C7" s="17">
        <f>B7/B$10</f>
        <v>0.26424581005586595</v>
      </c>
      <c r="D7" s="4">
        <v>837</v>
      </c>
      <c r="E7" s="17">
        <f>D7/D$10</f>
        <v>0.3303078137332281</v>
      </c>
      <c r="F7" s="4">
        <v>77</v>
      </c>
      <c r="G7" s="17">
        <f>F7/F$10</f>
        <v>0.3452914798206278</v>
      </c>
      <c r="H7" s="4">
        <v>35</v>
      </c>
      <c r="I7" s="17">
        <f>H7/H$10</f>
        <v>0.38461538461538464</v>
      </c>
      <c r="J7" s="15">
        <f t="shared" ref="J7:J9" si="0">B7+D7+F7+H7</f>
        <v>1422</v>
      </c>
      <c r="K7" s="16">
        <f>J7/J$10</f>
        <v>0.30659767141009053</v>
      </c>
    </row>
    <row r="8" spans="1:11" ht="15.75" thickBot="1" x14ac:dyDescent="0.3">
      <c r="A8" s="14" t="s">
        <v>14</v>
      </c>
      <c r="B8" s="4">
        <v>327</v>
      </c>
      <c r="C8" s="17">
        <f>B8/B$10</f>
        <v>0.18268156424581006</v>
      </c>
      <c r="D8" s="4">
        <v>440</v>
      </c>
      <c r="E8" s="17">
        <f>D8/D$10</f>
        <v>0.17363851617995266</v>
      </c>
      <c r="F8" s="4">
        <v>137</v>
      </c>
      <c r="G8" s="17">
        <f>F8/F$10</f>
        <v>0.61434977578475336</v>
      </c>
      <c r="H8" s="7">
        <v>19</v>
      </c>
      <c r="I8" s="17">
        <f>H8/H$10</f>
        <v>0.2087912087912088</v>
      </c>
      <c r="J8" s="15">
        <f t="shared" si="0"/>
        <v>923</v>
      </c>
      <c r="K8" s="16">
        <f>J8/J$10</f>
        <v>0.19900819318671842</v>
      </c>
    </row>
    <row r="9" spans="1:11" ht="15.75" thickBot="1" x14ac:dyDescent="0.3">
      <c r="A9" s="14" t="s">
        <v>15</v>
      </c>
      <c r="B9" s="4">
        <v>87</v>
      </c>
      <c r="C9" s="17">
        <f>B9/B$10</f>
        <v>4.860335195530726E-2</v>
      </c>
      <c r="D9" s="4">
        <v>101</v>
      </c>
      <c r="E9" s="17">
        <f>D9/D$10</f>
        <v>3.9857932123125495E-2</v>
      </c>
      <c r="F9" s="7">
        <v>1</v>
      </c>
      <c r="G9" s="17">
        <f>F9/F$10</f>
        <v>4.4843049327354259E-3</v>
      </c>
      <c r="H9" s="7">
        <v>1</v>
      </c>
      <c r="I9" s="17">
        <f>H9/H$10</f>
        <v>1.098901098901099E-2</v>
      </c>
      <c r="J9" s="15">
        <f t="shared" si="0"/>
        <v>190</v>
      </c>
      <c r="K9" s="16">
        <f>J9/J$10</f>
        <v>4.0965933592065545E-2</v>
      </c>
    </row>
    <row r="10" spans="1:11" ht="15.75" thickBot="1" x14ac:dyDescent="0.3">
      <c r="A10" s="10" t="s">
        <v>8</v>
      </c>
      <c r="B10" s="11">
        <f t="shared" ref="B10:K10" si="1">SUM(B6:B9)</f>
        <v>1790</v>
      </c>
      <c r="C10" s="36">
        <f t="shared" si="1"/>
        <v>1</v>
      </c>
      <c r="D10" s="11">
        <f t="shared" si="1"/>
        <v>2534</v>
      </c>
      <c r="E10" s="36">
        <f t="shared" si="1"/>
        <v>1</v>
      </c>
      <c r="F10" s="11">
        <f t="shared" si="1"/>
        <v>223</v>
      </c>
      <c r="G10" s="36">
        <f t="shared" si="1"/>
        <v>1</v>
      </c>
      <c r="H10" s="11">
        <f t="shared" si="1"/>
        <v>91</v>
      </c>
      <c r="I10" s="36">
        <f t="shared" si="1"/>
        <v>1</v>
      </c>
      <c r="J10" s="11">
        <f t="shared" si="1"/>
        <v>4638</v>
      </c>
      <c r="K10" s="37">
        <f t="shared" si="1"/>
        <v>1</v>
      </c>
    </row>
  </sheetData>
  <mergeCells count="1">
    <mergeCell ref="A4:K4"/>
  </mergeCells>
  <pageMargins left="0.39" right="0.15748031496062992" top="0.74803149606299213" bottom="0.74803149606299213" header="0.31496062992125984" footer="0.31496062992125984"/>
  <pageSetup scale="1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zoomScaleNormal="100" workbookViewId="0">
      <selection activeCell="A4" sqref="A4:K4"/>
    </sheetView>
  </sheetViews>
  <sheetFormatPr baseColWidth="10" defaultRowHeight="15" x14ac:dyDescent="0.25"/>
  <cols>
    <col min="1" max="1" width="19.42578125" customWidth="1"/>
    <col min="3" max="3" width="8.7109375" customWidth="1"/>
    <col min="5" max="5" width="8.7109375" customWidth="1"/>
    <col min="7" max="7" width="8.7109375" customWidth="1"/>
    <col min="9" max="9" width="8.7109375" customWidth="1"/>
    <col min="11" max="11" width="8.7109375" customWidth="1"/>
  </cols>
  <sheetData>
    <row r="2" spans="1:11" x14ac:dyDescent="0.25">
      <c r="A2" t="s">
        <v>38</v>
      </c>
    </row>
    <row r="3" spans="1:11" ht="15.75" thickBot="1" x14ac:dyDescent="0.3"/>
    <row r="4" spans="1:11" ht="16.5" thickBot="1" x14ac:dyDescent="0.3">
      <c r="A4" s="53" t="s">
        <v>9</v>
      </c>
      <c r="B4" s="54"/>
      <c r="C4" s="54"/>
      <c r="D4" s="54"/>
      <c r="E4" s="54"/>
      <c r="F4" s="54"/>
      <c r="G4" s="54"/>
      <c r="H4" s="54"/>
      <c r="I4" s="54"/>
      <c r="J4" s="54"/>
      <c r="K4" s="56"/>
    </row>
    <row r="5" spans="1:11" ht="45.75" thickBot="1" x14ac:dyDescent="0.3">
      <c r="A5" s="1" t="s">
        <v>10</v>
      </c>
      <c r="B5" s="2" t="s">
        <v>4</v>
      </c>
      <c r="C5" s="2" t="s">
        <v>3</v>
      </c>
      <c r="D5" s="2" t="s">
        <v>5</v>
      </c>
      <c r="E5" s="2" t="s">
        <v>3</v>
      </c>
      <c r="F5" s="2" t="s">
        <v>6</v>
      </c>
      <c r="G5" s="2" t="s">
        <v>3</v>
      </c>
      <c r="H5" s="2" t="s">
        <v>7</v>
      </c>
      <c r="I5" s="2" t="s">
        <v>3</v>
      </c>
      <c r="J5" s="2" t="s">
        <v>11</v>
      </c>
      <c r="K5" s="3" t="s">
        <v>3</v>
      </c>
    </row>
    <row r="6" spans="1:11" ht="15.75" thickBot="1" x14ac:dyDescent="0.3">
      <c r="A6" s="14" t="s">
        <v>12</v>
      </c>
      <c r="B6" s="4">
        <v>1840</v>
      </c>
      <c r="C6" s="17">
        <f>B6/B$10</f>
        <v>0.2031353499668801</v>
      </c>
      <c r="D6" s="4">
        <v>1380</v>
      </c>
      <c r="E6" s="17">
        <f>D6/D$10</f>
        <v>0.25688756515264333</v>
      </c>
      <c r="F6" s="7">
        <v>3</v>
      </c>
      <c r="G6" s="17">
        <f>F6/F$10</f>
        <v>1.1278195488721804E-2</v>
      </c>
      <c r="H6" s="4">
        <v>38</v>
      </c>
      <c r="I6" s="17">
        <f>H6/H$10</f>
        <v>0.16101694915254236</v>
      </c>
      <c r="J6" s="48">
        <f>B6+D6+F6+H6</f>
        <v>3261</v>
      </c>
      <c r="K6" s="16">
        <f>J6/J$10</f>
        <v>0.21839003482453789</v>
      </c>
    </row>
    <row r="7" spans="1:11" ht="15.75" thickBot="1" x14ac:dyDescent="0.3">
      <c r="A7" s="14" t="s">
        <v>13</v>
      </c>
      <c r="B7" s="4">
        <v>4075</v>
      </c>
      <c r="C7" s="17">
        <f>B7/B$10</f>
        <v>0.44987856038860674</v>
      </c>
      <c r="D7" s="4">
        <v>2417</v>
      </c>
      <c r="E7" s="17">
        <f>D7/D$10</f>
        <v>0.44992553983618766</v>
      </c>
      <c r="F7" s="4">
        <v>69</v>
      </c>
      <c r="G7" s="17">
        <f>F7/F$10</f>
        <v>0.25939849624060152</v>
      </c>
      <c r="H7" s="4">
        <v>95</v>
      </c>
      <c r="I7" s="17">
        <f>H7/H$10</f>
        <v>0.40254237288135591</v>
      </c>
      <c r="J7" s="15">
        <f t="shared" ref="J7:J9" si="0">B7+D7+F7+H7</f>
        <v>6656</v>
      </c>
      <c r="K7" s="16">
        <f>J7/J$10</f>
        <v>0.44575408518617732</v>
      </c>
    </row>
    <row r="8" spans="1:11" ht="15.75" thickBot="1" x14ac:dyDescent="0.3">
      <c r="A8" s="14" t="s">
        <v>14</v>
      </c>
      <c r="B8" s="4">
        <v>3047</v>
      </c>
      <c r="C8" s="17">
        <f>B8/B$10</f>
        <v>0.33638772355928459</v>
      </c>
      <c r="D8" s="4">
        <v>1493</v>
      </c>
      <c r="E8" s="17">
        <f>D8/D$10</f>
        <v>0.27792256142963512</v>
      </c>
      <c r="F8" s="4">
        <v>194</v>
      </c>
      <c r="G8" s="17">
        <f>F8/F$10</f>
        <v>0.72932330827067671</v>
      </c>
      <c r="H8" s="4">
        <v>99</v>
      </c>
      <c r="I8" s="17">
        <f>H8/H$10</f>
        <v>0.41949152542372881</v>
      </c>
      <c r="J8" s="15">
        <f t="shared" si="0"/>
        <v>4833</v>
      </c>
      <c r="K8" s="16">
        <f>J8/J$10</f>
        <v>0.32366729172247521</v>
      </c>
    </row>
    <row r="9" spans="1:11" ht="15.75" thickBot="1" x14ac:dyDescent="0.3">
      <c r="A9" s="14" t="s">
        <v>15</v>
      </c>
      <c r="B9" s="4">
        <v>96</v>
      </c>
      <c r="C9" s="17">
        <f>B9/B$10</f>
        <v>1.0598366085228527E-2</v>
      </c>
      <c r="D9" s="4">
        <v>82</v>
      </c>
      <c r="E9" s="17">
        <f>D9/D$10</f>
        <v>1.526433358153388E-2</v>
      </c>
      <c r="F9" s="7">
        <v>0</v>
      </c>
      <c r="G9" s="17">
        <f>F9/F$10</f>
        <v>0</v>
      </c>
      <c r="H9" s="7">
        <v>4</v>
      </c>
      <c r="I9" s="17">
        <f>H9/H$10</f>
        <v>1.6949152542372881E-2</v>
      </c>
      <c r="J9" s="15">
        <f t="shared" si="0"/>
        <v>182</v>
      </c>
      <c r="K9" s="16">
        <f>J9/J$10</f>
        <v>1.2188588266809536E-2</v>
      </c>
    </row>
    <row r="10" spans="1:11" ht="15.75" thickBot="1" x14ac:dyDescent="0.3">
      <c r="A10" s="10" t="s">
        <v>8</v>
      </c>
      <c r="B10" s="11">
        <f t="shared" ref="B10:K10" si="1">SUM(B6:B9)</f>
        <v>9058</v>
      </c>
      <c r="C10" s="36">
        <f t="shared" si="1"/>
        <v>1</v>
      </c>
      <c r="D10" s="11">
        <f t="shared" si="1"/>
        <v>5372</v>
      </c>
      <c r="E10" s="36">
        <f t="shared" si="1"/>
        <v>1</v>
      </c>
      <c r="F10" s="11">
        <f t="shared" si="1"/>
        <v>266</v>
      </c>
      <c r="G10" s="36">
        <f t="shared" si="1"/>
        <v>1</v>
      </c>
      <c r="H10" s="11">
        <f t="shared" si="1"/>
        <v>236</v>
      </c>
      <c r="I10" s="36">
        <f t="shared" si="1"/>
        <v>0.99999999999999989</v>
      </c>
      <c r="J10" s="11">
        <f t="shared" si="1"/>
        <v>14932</v>
      </c>
      <c r="K10" s="37">
        <f t="shared" si="1"/>
        <v>1</v>
      </c>
    </row>
  </sheetData>
  <mergeCells count="1">
    <mergeCell ref="A4:K4"/>
  </mergeCells>
  <pageMargins left="0.43307086614173229" right="0.15748031496062992" top="0.74803149606299213" bottom="0.74803149606299213" header="0.31496062992125984" footer="0.31496062992125984"/>
  <pageSetup scale="1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zoomScaleNormal="100" workbookViewId="0">
      <selection activeCell="B24" sqref="B24"/>
    </sheetView>
  </sheetViews>
  <sheetFormatPr baseColWidth="10" defaultRowHeight="15" x14ac:dyDescent="0.25"/>
  <cols>
    <col min="1" max="1" width="19" customWidth="1"/>
    <col min="3" max="3" width="8.7109375" customWidth="1"/>
    <col min="5" max="5" width="8.7109375" customWidth="1"/>
    <col min="7" max="7" width="8.7109375" customWidth="1"/>
    <col min="9" max="9" width="8.7109375" customWidth="1"/>
    <col min="11" max="11" width="8.7109375" customWidth="1"/>
  </cols>
  <sheetData>
    <row r="2" spans="1:11" x14ac:dyDescent="0.25">
      <c r="A2" t="s">
        <v>39</v>
      </c>
    </row>
    <row r="3" spans="1:11" ht="15.75" thickBot="1" x14ac:dyDescent="0.3"/>
    <row r="4" spans="1:11" ht="15.75" customHeight="1" thickBot="1" x14ac:dyDescent="0.3">
      <c r="A4" s="53" t="s">
        <v>48</v>
      </c>
      <c r="B4" s="54"/>
      <c r="C4" s="54"/>
      <c r="D4" s="54"/>
      <c r="E4" s="54"/>
      <c r="F4" s="54"/>
      <c r="G4" s="54"/>
      <c r="H4" s="54"/>
      <c r="I4" s="54"/>
      <c r="J4" s="54"/>
      <c r="K4" s="56"/>
    </row>
    <row r="5" spans="1:11" ht="45.75" thickBot="1" x14ac:dyDescent="0.3">
      <c r="A5" s="1" t="s">
        <v>10</v>
      </c>
      <c r="B5" s="2" t="s">
        <v>4</v>
      </c>
      <c r="C5" s="2" t="s">
        <v>3</v>
      </c>
      <c r="D5" s="2" t="s">
        <v>5</v>
      </c>
      <c r="E5" s="2" t="s">
        <v>3</v>
      </c>
      <c r="F5" s="2" t="s">
        <v>6</v>
      </c>
      <c r="G5" s="2" t="s">
        <v>3</v>
      </c>
      <c r="H5" s="2" t="s">
        <v>7</v>
      </c>
      <c r="I5" s="2" t="s">
        <v>3</v>
      </c>
      <c r="J5" s="2" t="s">
        <v>11</v>
      </c>
      <c r="K5" s="3" t="s">
        <v>3</v>
      </c>
    </row>
    <row r="6" spans="1:11" ht="15.75" thickBot="1" x14ac:dyDescent="0.3">
      <c r="A6" s="14" t="s">
        <v>12</v>
      </c>
      <c r="B6" s="7">
        <v>7</v>
      </c>
      <c r="C6" s="17">
        <f>B6/B$10</f>
        <v>0.28000000000000003</v>
      </c>
      <c r="D6" s="7">
        <v>4</v>
      </c>
      <c r="E6" s="17">
        <f>D6/D$10</f>
        <v>0.5714285714285714</v>
      </c>
      <c r="F6" s="7">
        <v>0</v>
      </c>
      <c r="G6" s="17">
        <f>F6/F$10</f>
        <v>0</v>
      </c>
      <c r="H6" s="7">
        <v>2</v>
      </c>
      <c r="I6" s="17">
        <f>H6/H$10</f>
        <v>0.4</v>
      </c>
      <c r="J6" s="43">
        <f>B6+D6+F6+H6</f>
        <v>13</v>
      </c>
      <c r="K6" s="16">
        <f>J6/J$10</f>
        <v>0.34210526315789475</v>
      </c>
    </row>
    <row r="7" spans="1:11" ht="15.75" thickBot="1" x14ac:dyDescent="0.3">
      <c r="A7" s="14" t="s">
        <v>13</v>
      </c>
      <c r="B7" s="7">
        <v>6</v>
      </c>
      <c r="C7" s="17">
        <f>B7/B$10</f>
        <v>0.24</v>
      </c>
      <c r="D7" s="7">
        <v>1</v>
      </c>
      <c r="E7" s="17">
        <f>D7/D$10</f>
        <v>0.14285714285714285</v>
      </c>
      <c r="F7" s="7">
        <v>0</v>
      </c>
      <c r="G7" s="17">
        <f>F7/F$10</f>
        <v>0</v>
      </c>
      <c r="H7" s="7">
        <v>0</v>
      </c>
      <c r="I7" s="17">
        <f>H7/H$10</f>
        <v>0</v>
      </c>
      <c r="J7" s="15">
        <f t="shared" ref="J7:J9" si="0">B7+D7+F7+H7</f>
        <v>7</v>
      </c>
      <c r="K7" s="16">
        <f>J7/J$10</f>
        <v>0.18421052631578946</v>
      </c>
    </row>
    <row r="8" spans="1:11" ht="15.75" thickBot="1" x14ac:dyDescent="0.3">
      <c r="A8" s="14" t="s">
        <v>14</v>
      </c>
      <c r="B8" s="7">
        <v>5</v>
      </c>
      <c r="C8" s="17">
        <f>B8/B$10</f>
        <v>0.2</v>
      </c>
      <c r="D8" s="7">
        <v>1</v>
      </c>
      <c r="E8" s="17">
        <f>D8/D$10</f>
        <v>0.14285714285714285</v>
      </c>
      <c r="F8" s="7">
        <v>0</v>
      </c>
      <c r="G8" s="17">
        <f>F8/F$10</f>
        <v>0</v>
      </c>
      <c r="H8" s="7">
        <v>2</v>
      </c>
      <c r="I8" s="17">
        <f>H8/H$10</f>
        <v>0.4</v>
      </c>
      <c r="J8" s="15">
        <f t="shared" si="0"/>
        <v>8</v>
      </c>
      <c r="K8" s="16">
        <f>J8/J$10</f>
        <v>0.21052631578947367</v>
      </c>
    </row>
    <row r="9" spans="1:11" ht="15.75" thickBot="1" x14ac:dyDescent="0.3">
      <c r="A9" s="14" t="s">
        <v>15</v>
      </c>
      <c r="B9" s="7">
        <v>7</v>
      </c>
      <c r="C9" s="17">
        <f>B9/B$10</f>
        <v>0.28000000000000003</v>
      </c>
      <c r="D9" s="7">
        <v>1</v>
      </c>
      <c r="E9" s="17">
        <f>D9/D$10</f>
        <v>0.14285714285714285</v>
      </c>
      <c r="F9" s="7">
        <v>1</v>
      </c>
      <c r="G9" s="17">
        <f>F9/F$10</f>
        <v>1</v>
      </c>
      <c r="H9" s="7">
        <v>1</v>
      </c>
      <c r="I9" s="17">
        <f>H9/H$10</f>
        <v>0.2</v>
      </c>
      <c r="J9" s="15">
        <f t="shared" si="0"/>
        <v>10</v>
      </c>
      <c r="K9" s="16">
        <f>J9/J$10</f>
        <v>0.26315789473684209</v>
      </c>
    </row>
    <row r="10" spans="1:11" ht="15.75" thickBot="1" x14ac:dyDescent="0.3">
      <c r="A10" s="10" t="s">
        <v>8</v>
      </c>
      <c r="B10" s="11">
        <f t="shared" ref="B10:K10" si="1">SUM(B6:B9)</f>
        <v>25</v>
      </c>
      <c r="C10" s="36">
        <f t="shared" si="1"/>
        <v>1</v>
      </c>
      <c r="D10" s="11">
        <f t="shared" si="1"/>
        <v>7</v>
      </c>
      <c r="E10" s="36">
        <f t="shared" si="1"/>
        <v>0.99999999999999978</v>
      </c>
      <c r="F10" s="11">
        <f t="shared" si="1"/>
        <v>1</v>
      </c>
      <c r="G10" s="36">
        <f t="shared" si="1"/>
        <v>1</v>
      </c>
      <c r="H10" s="11">
        <f t="shared" si="1"/>
        <v>5</v>
      </c>
      <c r="I10" s="36">
        <f t="shared" si="1"/>
        <v>1</v>
      </c>
      <c r="J10" s="11">
        <f t="shared" si="1"/>
        <v>38</v>
      </c>
      <c r="K10" s="37">
        <f t="shared" si="1"/>
        <v>1</v>
      </c>
    </row>
  </sheetData>
  <mergeCells count="1">
    <mergeCell ref="A4:K4"/>
  </mergeCells>
  <pageMargins left="0.47" right="0.17" top="0.74803149606299213" bottom="0.74803149606299213" header="0.31496062992125984" footer="0.31496062992125984"/>
  <pageSetup scale="1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zoomScaleNormal="100" workbookViewId="0">
      <selection activeCell="A4" sqref="A4:K4"/>
    </sheetView>
  </sheetViews>
  <sheetFormatPr baseColWidth="10" defaultRowHeight="15" x14ac:dyDescent="0.25"/>
  <cols>
    <col min="1" max="1" width="17.140625" customWidth="1"/>
    <col min="3" max="3" width="8.7109375" customWidth="1"/>
    <col min="5" max="5" width="8.7109375" customWidth="1"/>
    <col min="7" max="9" width="8.7109375" customWidth="1"/>
    <col min="11" max="11" width="8.7109375" customWidth="1"/>
  </cols>
  <sheetData>
    <row r="2" spans="1:11" x14ac:dyDescent="0.25">
      <c r="A2" t="s">
        <v>37</v>
      </c>
    </row>
    <row r="3" spans="1:11" ht="15.75" thickBot="1" x14ac:dyDescent="0.3"/>
    <row r="4" spans="1:11" ht="16.5" thickBot="1" x14ac:dyDescent="0.3">
      <c r="A4" s="53" t="s">
        <v>18</v>
      </c>
      <c r="B4" s="54"/>
      <c r="C4" s="54"/>
      <c r="D4" s="54"/>
      <c r="E4" s="54"/>
      <c r="F4" s="54"/>
      <c r="G4" s="54"/>
      <c r="H4" s="54"/>
      <c r="I4" s="54"/>
      <c r="J4" s="54"/>
      <c r="K4" s="56"/>
    </row>
    <row r="5" spans="1:11" ht="45.75" thickBot="1" x14ac:dyDescent="0.3">
      <c r="A5" s="1" t="s">
        <v>10</v>
      </c>
      <c r="B5" s="2" t="s">
        <v>4</v>
      </c>
      <c r="C5" s="2" t="s">
        <v>3</v>
      </c>
      <c r="D5" s="2" t="s">
        <v>5</v>
      </c>
      <c r="E5" s="2" t="s">
        <v>3</v>
      </c>
      <c r="F5" s="2" t="s">
        <v>6</v>
      </c>
      <c r="G5" s="2" t="s">
        <v>3</v>
      </c>
      <c r="H5" s="2" t="s">
        <v>7</v>
      </c>
      <c r="I5" s="2" t="s">
        <v>3</v>
      </c>
      <c r="J5" s="2" t="s">
        <v>11</v>
      </c>
      <c r="K5" s="3" t="s">
        <v>3</v>
      </c>
    </row>
    <row r="6" spans="1:11" ht="15.75" thickBot="1" x14ac:dyDescent="0.3">
      <c r="A6" s="14" t="s">
        <v>12</v>
      </c>
      <c r="B6" s="4">
        <v>157</v>
      </c>
      <c r="C6" s="17">
        <f>B6/B$10</f>
        <v>5.6884057971014493E-2</v>
      </c>
      <c r="D6" s="4">
        <v>32</v>
      </c>
      <c r="E6" s="17">
        <f>D6/D$10</f>
        <v>1.2593467138921684E-2</v>
      </c>
      <c r="F6" s="7">
        <v>0</v>
      </c>
      <c r="G6" s="17">
        <f>F6/F$10</f>
        <v>0</v>
      </c>
      <c r="H6" s="7">
        <v>2</v>
      </c>
      <c r="I6" s="17">
        <f>H6/H$10</f>
        <v>3.8461538461538464E-2</v>
      </c>
      <c r="J6" s="48">
        <f>B6+D6+F6+H6</f>
        <v>191</v>
      </c>
      <c r="K6" s="16">
        <f>J6/J$10</f>
        <v>3.5515061361100782E-2</v>
      </c>
    </row>
    <row r="7" spans="1:11" ht="15.75" thickBot="1" x14ac:dyDescent="0.3">
      <c r="A7" s="14" t="s">
        <v>13</v>
      </c>
      <c r="B7" s="4">
        <v>146</v>
      </c>
      <c r="C7" s="17">
        <f>B7/B$10</f>
        <v>5.2898550724637679E-2</v>
      </c>
      <c r="D7" s="4">
        <v>152</v>
      </c>
      <c r="E7" s="17">
        <f>D7/D$10</f>
        <v>5.9818968909877999E-2</v>
      </c>
      <c r="F7" s="7">
        <v>4</v>
      </c>
      <c r="G7" s="17">
        <f>F7/F$10</f>
        <v>0.16</v>
      </c>
      <c r="H7" s="7">
        <v>1</v>
      </c>
      <c r="I7" s="17">
        <f>H7/H$10</f>
        <v>1.9230769230769232E-2</v>
      </c>
      <c r="J7" s="15">
        <f t="shared" ref="J7:J9" si="0">B7+D7+F7+H7</f>
        <v>303</v>
      </c>
      <c r="K7" s="16">
        <f>J7/J$10</f>
        <v>5.6340647080699142E-2</v>
      </c>
    </row>
    <row r="8" spans="1:11" ht="15.75" thickBot="1" x14ac:dyDescent="0.3">
      <c r="A8" s="14" t="s">
        <v>14</v>
      </c>
      <c r="B8" s="4">
        <v>67</v>
      </c>
      <c r="C8" s="17">
        <f>B8/B$10</f>
        <v>2.4275362318840581E-2</v>
      </c>
      <c r="D8" s="4">
        <v>53</v>
      </c>
      <c r="E8" s="17">
        <f>D8/D$10</f>
        <v>2.0857929948839039E-2</v>
      </c>
      <c r="F8" s="7">
        <v>5</v>
      </c>
      <c r="G8" s="17">
        <f>F8/F$10</f>
        <v>0.2</v>
      </c>
      <c r="H8" s="7">
        <v>0</v>
      </c>
      <c r="I8" s="17">
        <f>H8/H$10</f>
        <v>0</v>
      </c>
      <c r="J8" s="15">
        <f t="shared" si="0"/>
        <v>125</v>
      </c>
      <c r="K8" s="16">
        <f>J8/J$10</f>
        <v>2.3242841204908889E-2</v>
      </c>
    </row>
    <row r="9" spans="1:11" ht="15.75" thickBot="1" x14ac:dyDescent="0.3">
      <c r="A9" s="14" t="s">
        <v>19</v>
      </c>
      <c r="B9" s="4">
        <v>2390</v>
      </c>
      <c r="C9" s="17">
        <f>B9/B$10</f>
        <v>0.86594202898550721</v>
      </c>
      <c r="D9" s="4">
        <v>2304</v>
      </c>
      <c r="E9" s="17">
        <f>D9/D$10</f>
        <v>0.90672963400236128</v>
      </c>
      <c r="F9" s="7">
        <v>16</v>
      </c>
      <c r="G9" s="17">
        <f>F9/F$10</f>
        <v>0.64</v>
      </c>
      <c r="H9" s="7">
        <v>49</v>
      </c>
      <c r="I9" s="17">
        <f>H9/H$10</f>
        <v>0.94230769230769229</v>
      </c>
      <c r="J9" s="15">
        <f t="shared" si="0"/>
        <v>4759</v>
      </c>
      <c r="K9" s="16">
        <f>J9/J$10</f>
        <v>0.88490145035329115</v>
      </c>
    </row>
    <row r="10" spans="1:11" ht="15.75" thickBot="1" x14ac:dyDescent="0.3">
      <c r="A10" s="10" t="s">
        <v>8</v>
      </c>
      <c r="B10" s="11">
        <f t="shared" ref="B10:K10" si="1">SUM(B6:B9)</f>
        <v>2760</v>
      </c>
      <c r="C10" s="36">
        <f t="shared" si="1"/>
        <v>1</v>
      </c>
      <c r="D10" s="11">
        <f t="shared" si="1"/>
        <v>2541</v>
      </c>
      <c r="E10" s="36">
        <f t="shared" si="1"/>
        <v>1</v>
      </c>
      <c r="F10" s="11">
        <f t="shared" si="1"/>
        <v>25</v>
      </c>
      <c r="G10" s="36">
        <f t="shared" si="1"/>
        <v>1</v>
      </c>
      <c r="H10" s="11">
        <f t="shared" si="1"/>
        <v>52</v>
      </c>
      <c r="I10" s="36">
        <f t="shared" si="1"/>
        <v>1</v>
      </c>
      <c r="J10" s="11">
        <f t="shared" si="1"/>
        <v>5378</v>
      </c>
      <c r="K10" s="37">
        <f t="shared" si="1"/>
        <v>1</v>
      </c>
    </row>
  </sheetData>
  <mergeCells count="1">
    <mergeCell ref="A4:K4"/>
  </mergeCells>
  <pageMargins left="0.51181102362204722" right="0.15748031496062992" top="0.74803149606299213" bottom="0.74803149606299213" header="0.31496062992125984" footer="0.31496062992125984"/>
  <pageSetup scale="1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zoomScaleNormal="100" workbookViewId="0">
      <selection activeCell="D21" sqref="D21"/>
    </sheetView>
  </sheetViews>
  <sheetFormatPr baseColWidth="10" defaultRowHeight="15" x14ac:dyDescent="0.25"/>
  <cols>
    <col min="1" max="1" width="20.140625" customWidth="1"/>
    <col min="3" max="3" width="8.7109375" customWidth="1"/>
    <col min="5" max="5" width="8.7109375" customWidth="1"/>
    <col min="11" max="11" width="8.7109375" customWidth="1"/>
  </cols>
  <sheetData>
    <row r="2" spans="1:11" x14ac:dyDescent="0.25">
      <c r="A2" t="s">
        <v>40</v>
      </c>
    </row>
    <row r="3" spans="1:11" ht="15.75" thickBot="1" x14ac:dyDescent="0.3"/>
    <row r="4" spans="1:11" ht="15.75" customHeight="1" thickBot="1" x14ac:dyDescent="0.3">
      <c r="A4" s="53" t="s">
        <v>20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23.25" thickBot="1" x14ac:dyDescent="0.3">
      <c r="A5" s="18" t="s">
        <v>10</v>
      </c>
      <c r="B5" s="19" t="s">
        <v>21</v>
      </c>
      <c r="C5" s="20" t="s">
        <v>3</v>
      </c>
      <c r="D5" s="19" t="s">
        <v>22</v>
      </c>
      <c r="E5" s="19" t="s">
        <v>3</v>
      </c>
      <c r="F5" s="19" t="s">
        <v>23</v>
      </c>
      <c r="G5" s="19" t="s">
        <v>24</v>
      </c>
      <c r="H5" s="19" t="s">
        <v>25</v>
      </c>
      <c r="I5" s="19" t="s">
        <v>7</v>
      </c>
      <c r="J5" s="19" t="s">
        <v>11</v>
      </c>
      <c r="K5" s="21" t="s">
        <v>3</v>
      </c>
    </row>
    <row r="6" spans="1:11" ht="15.75" thickBot="1" x14ac:dyDescent="0.3">
      <c r="A6" s="14" t="s">
        <v>12</v>
      </c>
      <c r="B6" s="22">
        <v>245</v>
      </c>
      <c r="C6" s="23">
        <f>B6/B$10</f>
        <v>0.24233432245301681</v>
      </c>
      <c r="D6" s="24">
        <v>30937</v>
      </c>
      <c r="E6" s="23">
        <f>D6/D$10</f>
        <v>0.26406671446618185</v>
      </c>
      <c r="F6" s="19">
        <v>22521</v>
      </c>
      <c r="G6" s="24">
        <v>5749</v>
      </c>
      <c r="H6" s="24">
        <v>162</v>
      </c>
      <c r="I6" s="24">
        <v>2750</v>
      </c>
      <c r="J6" s="24">
        <f>B6+D6</f>
        <v>31182</v>
      </c>
      <c r="K6" s="38">
        <f>J6/J$10</f>
        <v>0.26315922728308477</v>
      </c>
    </row>
    <row r="7" spans="1:11" ht="15.75" thickBot="1" x14ac:dyDescent="0.3">
      <c r="A7" s="14" t="s">
        <v>13</v>
      </c>
      <c r="B7" s="22">
        <v>166</v>
      </c>
      <c r="C7" s="23">
        <f>B7/B$10</f>
        <v>0.16419386745796241</v>
      </c>
      <c r="D7" s="24">
        <v>50630</v>
      </c>
      <c r="E7" s="23">
        <f>D7/D$10</f>
        <v>0.43215883096042884</v>
      </c>
      <c r="F7" s="19">
        <v>42369</v>
      </c>
      <c r="G7" s="24">
        <v>6008</v>
      </c>
      <c r="H7" s="24">
        <v>80</v>
      </c>
      <c r="I7" s="24">
        <v>2339</v>
      </c>
      <c r="J7" s="24">
        <f>B7+D7</f>
        <v>50796</v>
      </c>
      <c r="K7" s="38">
        <f>J7/J$10</f>
        <v>0.42869078664202342</v>
      </c>
    </row>
    <row r="8" spans="1:11" ht="15.75" thickBot="1" x14ac:dyDescent="0.3">
      <c r="A8" s="14" t="s">
        <v>14</v>
      </c>
      <c r="B8" s="22">
        <v>258</v>
      </c>
      <c r="C8" s="23">
        <f>B8/B$10</f>
        <v>0.25519287833827892</v>
      </c>
      <c r="D8" s="24">
        <v>31496</v>
      </c>
      <c r="E8" s="23">
        <f>D8/D$10</f>
        <v>0.26883813035610638</v>
      </c>
      <c r="F8" s="19">
        <v>25216</v>
      </c>
      <c r="G8" s="24">
        <v>4830</v>
      </c>
      <c r="H8" s="24">
        <v>79</v>
      </c>
      <c r="I8" s="24">
        <v>1629</v>
      </c>
      <c r="J8" s="24">
        <f>B8+D8</f>
        <v>31754</v>
      </c>
      <c r="K8" s="38">
        <f>J8/J$10</f>
        <v>0.26798659813825521</v>
      </c>
    </row>
    <row r="9" spans="1:11" ht="15.75" thickBot="1" x14ac:dyDescent="0.3">
      <c r="A9" s="14" t="s">
        <v>19</v>
      </c>
      <c r="B9" s="22">
        <v>342</v>
      </c>
      <c r="C9" s="23">
        <f>B9/B$10</f>
        <v>0.33827893175074186</v>
      </c>
      <c r="D9" s="24">
        <v>4093</v>
      </c>
      <c r="E9" s="23">
        <f>D9/D$10</f>
        <v>3.4936324217282939E-2</v>
      </c>
      <c r="F9" s="19">
        <v>0</v>
      </c>
      <c r="G9" s="25">
        <v>0</v>
      </c>
      <c r="H9" s="25">
        <v>0</v>
      </c>
      <c r="I9" s="24">
        <v>324</v>
      </c>
      <c r="J9" s="24">
        <f>B9+D9+I9</f>
        <v>4759</v>
      </c>
      <c r="K9" s="38">
        <f>J9/J$10</f>
        <v>4.0163387936636541E-2</v>
      </c>
    </row>
    <row r="10" spans="1:11" ht="15.75" thickBot="1" x14ac:dyDescent="0.3">
      <c r="A10" s="10" t="s">
        <v>8</v>
      </c>
      <c r="B10" s="26">
        <f>SUM(B6:B9)</f>
        <v>1011</v>
      </c>
      <c r="C10" s="27">
        <f>B10/$J10</f>
        <v>8.5322935919183735E-3</v>
      </c>
      <c r="D10" s="11">
        <f>SUM(D6:D9)</f>
        <v>117156</v>
      </c>
      <c r="E10" s="27">
        <f>D10/$J10</f>
        <v>0.98873332151809001</v>
      </c>
      <c r="F10" s="11">
        <f t="shared" ref="F10:K10" si="0">SUM(F6:F9)</f>
        <v>90106</v>
      </c>
      <c r="G10" s="11">
        <f t="shared" si="0"/>
        <v>16587</v>
      </c>
      <c r="H10" s="11">
        <f t="shared" si="0"/>
        <v>321</v>
      </c>
      <c r="I10" s="11">
        <f t="shared" si="0"/>
        <v>7042</v>
      </c>
      <c r="J10" s="11">
        <f t="shared" si="0"/>
        <v>118491</v>
      </c>
      <c r="K10" s="13">
        <f t="shared" si="0"/>
        <v>1</v>
      </c>
    </row>
  </sheetData>
  <mergeCells count="1">
    <mergeCell ref="A4:K4"/>
  </mergeCells>
  <pageMargins left="0.41" right="0.15748031496062992" top="0.74803149606299213" bottom="0.74803149606299213" header="0.31496062992125984" footer="0.31496062992125984"/>
  <pageSetup scale="10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zoomScaleNormal="100" workbookViewId="0">
      <selection activeCell="A4" sqref="A4:K4"/>
    </sheetView>
  </sheetViews>
  <sheetFormatPr baseColWidth="10" defaultRowHeight="15" x14ac:dyDescent="0.25"/>
  <cols>
    <col min="1" max="1" width="20.7109375" customWidth="1"/>
    <col min="2" max="2" width="10.7109375" customWidth="1"/>
    <col min="3" max="3" width="8.7109375" customWidth="1"/>
    <col min="5" max="5" width="8.7109375" customWidth="1"/>
    <col min="7" max="7" width="8.7109375" customWidth="1"/>
    <col min="9" max="9" width="8.7109375" customWidth="1"/>
    <col min="11" max="11" width="8.7109375" customWidth="1"/>
  </cols>
  <sheetData>
    <row r="2" spans="1:11" x14ac:dyDescent="0.25">
      <c r="A2" t="s">
        <v>36</v>
      </c>
    </row>
    <row r="3" spans="1:11" ht="15.75" thickBot="1" x14ac:dyDescent="0.3"/>
    <row r="4" spans="1:11" ht="16.5" thickBot="1" x14ac:dyDescent="0.3">
      <c r="A4" s="53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23.25" thickBot="1" x14ac:dyDescent="0.3">
      <c r="A5" s="28" t="s">
        <v>27</v>
      </c>
      <c r="B5" s="19" t="s">
        <v>28</v>
      </c>
      <c r="C5" s="29" t="s">
        <v>3</v>
      </c>
      <c r="D5" s="19" t="s">
        <v>29</v>
      </c>
      <c r="E5" s="30" t="s">
        <v>3</v>
      </c>
      <c r="F5" s="19" t="s">
        <v>30</v>
      </c>
      <c r="G5" s="29" t="s">
        <v>3</v>
      </c>
      <c r="H5" s="19" t="s">
        <v>31</v>
      </c>
      <c r="I5" s="29" t="s">
        <v>3</v>
      </c>
      <c r="J5" s="19" t="s">
        <v>8</v>
      </c>
      <c r="K5" s="31" t="s">
        <v>3</v>
      </c>
    </row>
    <row r="6" spans="1:11" ht="15.75" thickBot="1" x14ac:dyDescent="0.3">
      <c r="A6" s="32" t="s">
        <v>32</v>
      </c>
      <c r="B6" s="24">
        <v>15639</v>
      </c>
      <c r="C6" s="39">
        <f>B6/B$10</f>
        <v>0.31365824308062573</v>
      </c>
      <c r="D6" s="24">
        <v>10436</v>
      </c>
      <c r="E6" s="39">
        <f>D6/D$10</f>
        <v>0.34020080844960232</v>
      </c>
      <c r="F6" s="24">
        <v>3808</v>
      </c>
      <c r="G6" s="39">
        <f>F6/F$10</f>
        <v>0.32535885167464113</v>
      </c>
      <c r="H6" s="24">
        <v>1299</v>
      </c>
      <c r="I6" s="39">
        <f>H6/H$10</f>
        <v>0.40030816640986133</v>
      </c>
      <c r="J6" s="24">
        <f>B6+D6+F6+H6</f>
        <v>31182</v>
      </c>
      <c r="K6" s="41">
        <f>J6/J$10</f>
        <v>0.32656438184007958</v>
      </c>
    </row>
    <row r="7" spans="1:11" ht="15.75" thickBot="1" x14ac:dyDescent="0.3">
      <c r="A7" s="32" t="s">
        <v>33</v>
      </c>
      <c r="B7" s="24">
        <v>13933</v>
      </c>
      <c r="C7" s="39">
        <f t="shared" ref="C7:E9" si="0">B7/B$10</f>
        <v>0.27944243882872044</v>
      </c>
      <c r="D7" s="24">
        <v>13136</v>
      </c>
      <c r="E7" s="39">
        <f t="shared" si="0"/>
        <v>0.42821749902203676</v>
      </c>
      <c r="F7" s="24">
        <v>226</v>
      </c>
      <c r="G7" s="39">
        <f t="shared" ref="G7" si="1">F7/F$10</f>
        <v>1.9309637730690363E-2</v>
      </c>
      <c r="H7" s="24">
        <v>495</v>
      </c>
      <c r="I7" s="39">
        <f t="shared" ref="I7" si="2">H7/H$10</f>
        <v>0.15254237288135594</v>
      </c>
      <c r="J7" s="24">
        <f>B7+D7+F7+H7</f>
        <v>27790</v>
      </c>
      <c r="K7" s="41">
        <f t="shared" ref="K7" si="3">J7/J$10</f>
        <v>0.2910404775619207</v>
      </c>
    </row>
    <row r="8" spans="1:11" ht="15.75" thickBot="1" x14ac:dyDescent="0.3">
      <c r="A8" s="32" t="s">
        <v>34</v>
      </c>
      <c r="B8" s="24">
        <v>17566</v>
      </c>
      <c r="C8" s="39">
        <f t="shared" si="0"/>
        <v>0.35230645808263139</v>
      </c>
      <c r="D8" s="24">
        <v>5713</v>
      </c>
      <c r="E8" s="39">
        <f t="shared" si="0"/>
        <v>0.18623679749641414</v>
      </c>
      <c r="F8" s="24">
        <v>7212</v>
      </c>
      <c r="G8" s="39">
        <f t="shared" ref="G8" si="4">F8/F$10</f>
        <v>0.61619958988380041</v>
      </c>
      <c r="H8" s="24">
        <v>1263</v>
      </c>
      <c r="I8" s="39">
        <f t="shared" ref="I8" si="5">H8/H$10</f>
        <v>0.38921417565485361</v>
      </c>
      <c r="J8" s="24">
        <f>B8+D8+F8+H8</f>
        <v>31754</v>
      </c>
      <c r="K8" s="41">
        <f t="shared" ref="K8" si="6">J8/J$10</f>
        <v>0.33255485154736347</v>
      </c>
    </row>
    <row r="9" spans="1:11" ht="15.75" thickBot="1" x14ac:dyDescent="0.3">
      <c r="A9" s="32" t="s">
        <v>35</v>
      </c>
      <c r="B9" s="24">
        <v>2722</v>
      </c>
      <c r="C9" s="39">
        <f t="shared" si="0"/>
        <v>5.4592860008022465E-2</v>
      </c>
      <c r="D9" s="24">
        <v>1391</v>
      </c>
      <c r="E9" s="39">
        <f t="shared" si="0"/>
        <v>4.5344895031946796E-2</v>
      </c>
      <c r="F9" s="24">
        <v>458</v>
      </c>
      <c r="G9" s="39">
        <f t="shared" ref="G9" si="7">F9/F$10</f>
        <v>3.913192071086808E-2</v>
      </c>
      <c r="H9" s="24">
        <v>188</v>
      </c>
      <c r="I9" s="39">
        <f t="shared" ref="I9" si="8">H9/H$10</f>
        <v>5.7935285053929121E-2</v>
      </c>
      <c r="J9" s="24">
        <f>B9+D9+F9+H9</f>
        <v>4759</v>
      </c>
      <c r="K9" s="41">
        <f t="shared" ref="K9" si="9">J9/J$10</f>
        <v>4.9840289050636227E-2</v>
      </c>
    </row>
    <row r="10" spans="1:11" ht="15.75" thickBot="1" x14ac:dyDescent="0.3">
      <c r="A10" s="10" t="s">
        <v>8</v>
      </c>
      <c r="B10" s="11">
        <f>SUM(B6:B9)</f>
        <v>49860</v>
      </c>
      <c r="C10" s="40">
        <v>0.51</v>
      </c>
      <c r="D10" s="11">
        <f>SUM(D6:D9)</f>
        <v>30676</v>
      </c>
      <c r="E10" s="40">
        <v>0.29099999999999998</v>
      </c>
      <c r="F10" s="11">
        <f>SUM(F6:F9)</f>
        <v>11704</v>
      </c>
      <c r="G10" s="40">
        <v>0.161</v>
      </c>
      <c r="H10" s="11">
        <f>SUM(H6:H9)</f>
        <v>3245</v>
      </c>
      <c r="I10" s="40">
        <v>3.7999999999999999E-2</v>
      </c>
      <c r="J10" s="11">
        <f>SUM(J6:J9)</f>
        <v>95485</v>
      </c>
      <c r="K10" s="13">
        <v>1</v>
      </c>
    </row>
  </sheetData>
  <mergeCells count="1">
    <mergeCell ref="A4:K4"/>
  </mergeCells>
  <pageMargins left="0.39" right="0.15748031496062992" top="0.74803149606299213" bottom="0.74803149606299213" header="0.31496062992125984" footer="0.31496062992125984"/>
  <pageSetup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ALEJANDRE GALAZ OMAR ERNESTO</dc:creator>
  <cp:lastModifiedBy>ALARCON ACEVEDO VICTOR MANUEL</cp:lastModifiedBy>
  <cp:lastPrinted>2019-05-07T20:29:53Z</cp:lastPrinted>
  <dcterms:created xsi:type="dcterms:W3CDTF">2019-04-30T20:31:05Z</dcterms:created>
  <dcterms:modified xsi:type="dcterms:W3CDTF">2019-05-17T16:17:30Z</dcterms:modified>
</cp:coreProperties>
</file>